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3'!$B$1:$AL$106</definedName>
  </definedNames>
  <calcPr calcId="114210" fullCalcOnLoad="1" refMode="R1C1"/>
</workbook>
</file>

<file path=xl/calcChain.xml><?xml version="1.0" encoding="utf-8"?>
<calcChain xmlns="http://schemas.openxmlformats.org/spreadsheetml/2006/main">
  <c r="AH90" i="1"/>
  <c r="AH83"/>
  <c r="AH88"/>
  <c r="AH89"/>
  <c r="AH87"/>
  <c r="AH85"/>
  <c r="AH28"/>
  <c r="AH37"/>
  <c r="AH36"/>
  <c r="AH39"/>
  <c r="AH81"/>
  <c r="AH79"/>
  <c r="AH75"/>
</calcChain>
</file>

<file path=xl/sharedStrings.xml><?xml version="1.0" encoding="utf-8"?>
<sst xmlns="http://schemas.openxmlformats.org/spreadsheetml/2006/main" count="258" uniqueCount="124">
  <si>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</si>
  <si>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</si>
  <si>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</si>
  <si>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</si>
  <si>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</si>
  <si>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</si>
  <si>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</si>
  <si>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</si>
  <si>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</si>
  <si>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</si>
  <si>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</si>
  <si>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</si>
  <si>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</si>
  <si>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"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</si>
  <si>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</si>
  <si>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</si>
  <si>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</si>
  <si>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</si>
  <si>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</si>
  <si>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</si>
  <si>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</si>
  <si>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</si>
  <si>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</si>
  <si>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</si>
  <si>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</si>
  <si>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</si>
  <si>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</si>
  <si>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</si>
  <si>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</si>
  <si>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</si>
  <si>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</si>
  <si>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</si>
  <si>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</si>
  <si>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</si>
  <si>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</si>
  <si>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</si>
  <si>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</si>
  <si>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</si>
  <si>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</si>
  <si>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14 583,0</t>
  </si>
  <si>
    <t>18 083,0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</si>
  <si>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</si>
  <si>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</si>
  <si>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</si>
  <si>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</si>
  <si>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</si>
  <si>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</si>
  <si>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</si>
  <si>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</si>
  <si>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</si>
  <si>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</si>
  <si>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</si>
  <si>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</si>
  <si>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</si>
  <si>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</si>
  <si>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</si>
  <si>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</si>
  <si>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</si>
  <si>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</si>
  <si>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</si>
  <si>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</si>
  <si>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</si>
  <si>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</si>
  <si>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</si>
  <si>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</si>
  <si>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под-раз-дел</t>
  </si>
  <si>
    <t>програм-ма</t>
  </si>
  <si>
    <t>под-прог-рам-ма</t>
  </si>
  <si>
    <t>задача под-прог-рам-мы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</si>
  <si>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</si>
  <si>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</si>
  <si>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</si>
  <si>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</si>
  <si>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</si>
  <si>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</si>
  <si>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</si>
  <si>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</si>
  <si>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</si>
  <si>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</si>
  <si>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</si>
  <si>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</si>
  <si>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</si>
  <si>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Показатель 4 "Количество восстановленных (замененных)  опор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</si>
  <si>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</si>
  <si>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</si>
  <si>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</si>
  <si>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</si>
  <si>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</si>
  <si>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</si>
  <si>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</si>
  <si>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</si>
  <si>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</si>
  <si>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</si>
  <si>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</si>
  <si>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</si>
  <si>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</si>
  <si>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</si>
  <si>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</si>
  <si>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</si>
  <si>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</si>
  <si>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</si>
  <si>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</si>
  <si>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>66411,4</t>
  </si>
  <si>
    <t>Мероприятие 1.008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</si>
  <si>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1.009 "Расходы на проведение работ по восстановлению воинских захоронений"</t>
  </si>
  <si>
    <t>Мероприятие 1.010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</si>
  <si>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1.011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</si>
  <si>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И</t>
  </si>
  <si>
    <t>Мероприятие 1.015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</si>
  <si>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1.016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</si>
  <si>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реализованных проектов при финансовом участии депутатов Законодательного Собрания Тверской области"</t>
  </si>
  <si>
    <t>Мероприятие 1.003 "Расходы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</si>
  <si>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 при софинансировании из бюджета Тверской области"</t>
  </si>
  <si>
    <t xml:space="preserve">                      от 27.06.2018  № 560</t>
  </si>
  <si>
    <t xml:space="preserve">Приложение к постановлению Администрации города Ржева Тверской области </t>
  </si>
  <si>
    <t>Показатель "Доля проведенных мероприятий по улучшению уровня санитарного состояния города от общего числа запланированных"</t>
  </si>
  <si>
    <t>Показатель "Количество проведенных месячников по благоустройству и улучшению санитарного состояния города Ржева"</t>
  </si>
  <si>
    <t>Показатель "Количество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</si>
  <si>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</si>
  <si>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 xml:space="preserve">                  Приложение  1</t>
  </si>
  <si>
    <t>Мероприятие 1.013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</si>
  <si>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1.012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</si>
  <si>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1.014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</si>
  <si>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1.017 "Расходы на реализацию программ по поддержке местных инициатив в Тверской области на территории городских округов Тверской области"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</si>
</sst>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1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alibri"/>
      <family val="2"/>
      <charset val="204"/>
    </font>
    <font>
      <b/>
      <u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Border="1"/>
    <xf numFmtId="1" fontId="4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4" fillId="0" borderId="0" xfId="0" applyFont="1" applyFill="1"/>
    <xf numFmtId="0" fontId="13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4" fillId="2" borderId="0" xfId="0" applyFont="1" applyFill="1" applyAlignment="1"/>
    <xf numFmtId="0" fontId="15" fillId="2" borderId="0" xfId="0" applyFont="1" applyFill="1" applyAlignment="1"/>
    <xf numFmtId="164" fontId="4" fillId="0" borderId="0" xfId="0" applyNumberFormat="1" applyFont="1" applyFill="1"/>
    <xf numFmtId="164" fontId="23" fillId="0" borderId="0" xfId="0" applyNumberFormat="1" applyFont="1" applyFill="1"/>
    <xf numFmtId="2" fontId="18" fillId="0" borderId="0" xfId="0" applyNumberFormat="1" applyFont="1" applyFill="1"/>
    <xf numFmtId="0" fontId="4" fillId="4" borderId="0" xfId="0" applyFont="1" applyFill="1"/>
    <xf numFmtId="0" fontId="23" fillId="4" borderId="0" xfId="0" applyFont="1" applyFill="1"/>
    <xf numFmtId="0" fontId="18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1" fontId="4" fillId="0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1" fontId="4" fillId="2" borderId="0" xfId="0" applyNumberFormat="1" applyFont="1" applyFill="1" applyAlignment="1">
      <alignment horizontal="right"/>
    </xf>
    <xf numFmtId="0" fontId="18" fillId="2" borderId="0" xfId="0" applyFont="1" applyFill="1" applyBorder="1" applyAlignment="1">
      <alignment horizontal="center"/>
    </xf>
    <xf numFmtId="0" fontId="4" fillId="5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8" fillId="4" borderId="3" xfId="0" applyFont="1" applyFill="1" applyBorder="1"/>
    <xf numFmtId="0" fontId="18" fillId="2" borderId="3" xfId="0" applyFont="1" applyFill="1" applyBorder="1"/>
    <xf numFmtId="0" fontId="4" fillId="2" borderId="3" xfId="0" applyFont="1" applyFill="1" applyBorder="1"/>
    <xf numFmtId="0" fontId="18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4" fillId="6" borderId="0" xfId="0" applyFont="1" applyFill="1"/>
    <xf numFmtId="0" fontId="4" fillId="4" borderId="1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5" fillId="7" borderId="1" xfId="0" applyNumberFormat="1" applyFont="1" applyFill="1" applyBorder="1" applyAlignment="1">
      <alignment horizontal="center" vertical="center" wrapText="1"/>
    </xf>
    <xf numFmtId="165" fontId="28" fillId="7" borderId="1" xfId="0" applyNumberFormat="1" applyFont="1" applyFill="1" applyBorder="1" applyAlignment="1">
      <alignment horizontal="center" vertical="center" wrapText="1"/>
    </xf>
    <xf numFmtId="2" fontId="25" fillId="7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32" fillId="0" borderId="1" xfId="0" applyFont="1" applyFill="1" applyBorder="1"/>
    <xf numFmtId="49" fontId="25" fillId="0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2" fillId="0" borderId="7" xfId="0" applyFont="1" applyFill="1" applyBorder="1"/>
    <xf numFmtId="164" fontId="27" fillId="0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wrapText="1"/>
    </xf>
    <xf numFmtId="1" fontId="26" fillId="2" borderId="1" xfId="0" applyNumberFormat="1" applyFont="1" applyFill="1" applyBorder="1" applyAlignment="1">
      <alignment horizontal="center" wrapText="1"/>
    </xf>
    <xf numFmtId="0" fontId="3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164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164" fontId="37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/>
    </xf>
    <xf numFmtId="164" fontId="38" fillId="9" borderId="1" xfId="0" applyNumberFormat="1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164" fontId="38" fillId="4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26" fillId="0" borderId="2" xfId="0" applyFont="1" applyFill="1" applyBorder="1" applyAlignment="1">
      <alignment horizontal="center" vertical="center" wrapText="1"/>
    </xf>
    <xf numFmtId="1" fontId="27" fillId="0" borderId="2" xfId="0" applyNumberFormat="1" applyFont="1" applyFill="1" applyBorder="1" applyAlignment="1">
      <alignment horizontal="center" vertical="center"/>
    </xf>
    <xf numFmtId="0" fontId="24" fillId="0" borderId="1" xfId="0" applyFont="1" applyFill="1" applyBorder="1"/>
    <xf numFmtId="0" fontId="1" fillId="10" borderId="1" xfId="0" applyFont="1" applyFill="1" applyBorder="1"/>
    <xf numFmtId="0" fontId="1" fillId="10" borderId="5" xfId="0" applyFont="1" applyFill="1" applyBorder="1"/>
    <xf numFmtId="0" fontId="32" fillId="10" borderId="7" xfId="0" applyFont="1" applyFill="1" applyBorder="1"/>
    <xf numFmtId="0" fontId="25" fillId="10" borderId="1" xfId="0" applyFont="1" applyFill="1" applyBorder="1" applyAlignment="1">
      <alignment horizontal="center" vertical="center" wrapText="1"/>
    </xf>
    <xf numFmtId="165" fontId="25" fillId="10" borderId="1" xfId="0" applyNumberFormat="1" applyFont="1" applyFill="1" applyBorder="1" applyAlignment="1">
      <alignment horizontal="center" vertical="center"/>
    </xf>
    <xf numFmtId="1" fontId="25" fillId="10" borderId="1" xfId="0" applyNumberFormat="1" applyFont="1" applyFill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/>
    </xf>
    <xf numFmtId="0" fontId="24" fillId="10" borderId="1" xfId="0" applyFont="1" applyFill="1" applyBorder="1"/>
    <xf numFmtId="4" fontId="1" fillId="10" borderId="1" xfId="0" applyNumberFormat="1" applyFont="1" applyFill="1" applyBorder="1" applyAlignment="1">
      <alignment horizontal="center" vertical="center"/>
    </xf>
    <xf numFmtId="1" fontId="27" fillId="10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/>
    <xf numFmtId="0" fontId="1" fillId="10" borderId="1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2" fontId="25" fillId="10" borderId="1" xfId="0" applyNumberFormat="1" applyFont="1" applyFill="1" applyBorder="1" applyAlignment="1">
      <alignment horizontal="center" vertical="center" wrapText="1"/>
    </xf>
    <xf numFmtId="0" fontId="32" fillId="10" borderId="1" xfId="0" applyFont="1" applyFill="1" applyBorder="1"/>
    <xf numFmtId="164" fontId="28" fillId="10" borderId="1" xfId="0" applyNumberFormat="1" applyFont="1" applyFill="1" applyBorder="1" applyAlignment="1">
      <alignment horizontal="center" vertical="center" wrapText="1"/>
    </xf>
    <xf numFmtId="2" fontId="28" fillId="10" borderId="1" xfId="0" applyNumberFormat="1" applyFont="1" applyFill="1" applyBorder="1" applyAlignment="1">
      <alignment horizontal="center" vertical="center" wrapText="1"/>
    </xf>
    <xf numFmtId="164" fontId="28" fillId="10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/>
    </xf>
    <xf numFmtId="0" fontId="4" fillId="10" borderId="0" xfId="0" applyFont="1" applyFill="1"/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 vertical="center"/>
    </xf>
    <xf numFmtId="1" fontId="25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/>
    <xf numFmtId="0" fontId="2" fillId="10" borderId="2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1" fillId="10" borderId="1" xfId="0" applyFont="1" applyFill="1" applyBorder="1"/>
    <xf numFmtId="164" fontId="1" fillId="10" borderId="1" xfId="0" applyNumberFormat="1" applyFont="1" applyFill="1" applyBorder="1" applyAlignment="1">
      <alignment horizontal="center" vertical="center"/>
    </xf>
    <xf numFmtId="0" fontId="39" fillId="10" borderId="1" xfId="0" applyFont="1" applyFill="1" applyBorder="1"/>
    <xf numFmtId="0" fontId="11" fillId="10" borderId="1" xfId="0" applyFont="1" applyFill="1" applyBorder="1" applyAlignment="1">
      <alignment horizontal="center" vertical="center"/>
    </xf>
    <xf numFmtId="0" fontId="4" fillId="10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18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36" fillId="3" borderId="1" xfId="0" applyFont="1" applyFill="1" applyBorder="1" applyAlignment="1">
      <alignment horizontal="left" vertical="top" wrapText="1"/>
    </xf>
    <xf numFmtId="0" fontId="36" fillId="1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38" fillId="10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 wrapText="1"/>
    </xf>
    <xf numFmtId="0" fontId="38" fillId="9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37" fillId="7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38" fillId="2" borderId="1" xfId="0" applyFont="1" applyFill="1" applyBorder="1" applyAlignment="1">
      <alignment vertical="top" wrapText="1"/>
    </xf>
    <xf numFmtId="0" fontId="38" fillId="10" borderId="1" xfId="0" applyFont="1" applyFill="1" applyBorder="1" applyAlignment="1">
      <alignment horizontal="left" vertical="top" wrapText="1"/>
    </xf>
    <xf numFmtId="0" fontId="37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13"/>
  <sheetViews>
    <sheetView tabSelected="1" view="pageBreakPreview" topLeftCell="B77" zoomScale="80" zoomScaleNormal="80" zoomScaleSheetLayoutView="80" workbookViewId="0">
      <selection activeCell="AH96" sqref="AH96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79.140625" style="39" customWidth="1"/>
    <col min="27" max="27" width="11.42578125" customWidth="1"/>
    <col min="28" max="28" width="9.42578125" customWidth="1"/>
    <col min="29" max="30" width="10" customWidth="1"/>
    <col min="31" max="31" width="11.140625" customWidth="1"/>
    <col min="32" max="32" width="10.7109375" customWidth="1"/>
    <col min="33" max="33" width="10.42578125" customWidth="1"/>
    <col min="34" max="34" width="13.85546875" customWidth="1"/>
    <col min="35" max="35" width="9.85546875" style="18" hidden="1" customWidth="1"/>
    <col min="36" max="36" width="4.85546875" style="23" hidden="1" customWidth="1"/>
    <col min="37" max="37" width="7.140625" style="23" hidden="1" customWidth="1"/>
    <col min="38" max="38" width="10.42578125" style="23" hidden="1" customWidth="1"/>
    <col min="39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" customFormat="1" ht="32.2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03" t="s">
        <v>114</v>
      </c>
      <c r="AB1" s="203"/>
      <c r="AC1" s="203"/>
      <c r="AD1" s="203"/>
      <c r="AE1" s="203"/>
      <c r="AF1" s="203"/>
      <c r="AG1" s="203"/>
      <c r="AH1" s="203"/>
      <c r="AI1" s="203"/>
      <c r="AJ1" s="203"/>
      <c r="AK1" s="25"/>
      <c r="AL1" s="25"/>
      <c r="AM1" s="25"/>
      <c r="AN1" s="26"/>
      <c r="AO1" s="26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</row>
    <row r="2" spans="1:83" s="2" customFormat="1" ht="18" customHeight="1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203" t="s">
        <v>113</v>
      </c>
      <c r="AB2" s="203"/>
      <c r="AC2" s="203"/>
      <c r="AD2" s="203"/>
      <c r="AE2" s="203"/>
      <c r="AF2" s="203"/>
      <c r="AG2" s="203"/>
      <c r="AH2" s="203"/>
      <c r="AI2" s="203"/>
      <c r="AJ2" s="203"/>
      <c r="AK2" s="25"/>
      <c r="AL2" s="25"/>
      <c r="AM2" s="25"/>
      <c r="AN2" s="26"/>
      <c r="AO2" s="26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</row>
    <row r="3" spans="1:83" s="20" customFormat="1" ht="23.25" customHeight="1">
      <c r="A3" s="1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207" t="s">
        <v>119</v>
      </c>
      <c r="AC3" s="207"/>
      <c r="AD3" s="207"/>
      <c r="AE3" s="207"/>
      <c r="AF3" s="207"/>
      <c r="AG3" s="207"/>
      <c r="AH3" s="207"/>
      <c r="AI3" s="49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207" t="s">
        <v>56</v>
      </c>
      <c r="AC4" s="207"/>
      <c r="AD4" s="207"/>
      <c r="AE4" s="207"/>
      <c r="AF4" s="207"/>
      <c r="AG4" s="207"/>
      <c r="AH4" s="207"/>
      <c r="AI4" s="30"/>
      <c r="AJ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5" customHeight="1">
      <c r="A5" s="1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207" t="s">
        <v>53</v>
      </c>
      <c r="AC5" s="207"/>
      <c r="AD5" s="207"/>
      <c r="AE5" s="207"/>
      <c r="AF5" s="207"/>
      <c r="AG5" s="207"/>
      <c r="AH5" s="207"/>
      <c r="AI5" s="30"/>
      <c r="AJ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5" customHeight="1">
      <c r="A6" s="1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72"/>
      <c r="AD6" s="71"/>
      <c r="AE6" s="19"/>
      <c r="AF6" s="71"/>
      <c r="AG6" s="71"/>
      <c r="AH6" s="29"/>
      <c r="AI6" s="30"/>
      <c r="AJ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" customFormat="1" ht="18.75" customHeight="1">
      <c r="A7" s="10"/>
      <c r="B7" s="38"/>
      <c r="C7" s="215" t="s">
        <v>11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49"/>
      <c r="AH7" s="49"/>
      <c r="AI7" s="49"/>
      <c r="AJ7" s="24"/>
      <c r="AK7" s="25"/>
      <c r="AL7" s="25"/>
      <c r="AM7" s="25"/>
      <c r="AN7" s="28"/>
      <c r="AO7" s="28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</row>
    <row r="8" spans="1:83" s="4" customFormat="1" ht="18.75" customHeight="1">
      <c r="A8" s="8"/>
      <c r="B8" s="37"/>
      <c r="C8" s="216" t="s">
        <v>63</v>
      </c>
      <c r="D8" s="216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49"/>
      <c r="AH8" s="49"/>
      <c r="AI8" s="49"/>
      <c r="AJ8" s="33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4" customFormat="1" ht="10.5" customHeight="1">
      <c r="A9" s="8"/>
      <c r="B9" s="50"/>
      <c r="C9" s="204" t="s">
        <v>12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49"/>
      <c r="AH9" s="49"/>
      <c r="AI9" s="49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3.5" customHeight="1">
      <c r="A10" s="8"/>
      <c r="B10" s="37"/>
      <c r="C10" s="205" t="s">
        <v>16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49"/>
      <c r="AH10" s="49"/>
      <c r="AI10" s="49"/>
      <c r="AJ10" s="34"/>
      <c r="AK10" s="35"/>
      <c r="AL10" s="35"/>
      <c r="AM10" s="35"/>
      <c r="AN10" s="35"/>
      <c r="AO10" s="35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5" customHeight="1">
      <c r="A11" s="7"/>
      <c r="B11" s="37"/>
      <c r="C11" s="206" t="s">
        <v>20</v>
      </c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49"/>
      <c r="AH11" s="49"/>
      <c r="AI11" s="49"/>
      <c r="AJ11" s="34"/>
      <c r="AK11" s="35"/>
      <c r="AL11" s="35"/>
      <c r="AM11" s="35"/>
      <c r="AN11" s="35"/>
      <c r="AO11" s="35"/>
    </row>
    <row r="12" spans="1:83" ht="15.75" customHeight="1">
      <c r="A12" s="7"/>
      <c r="B12" s="37"/>
      <c r="C12" s="37"/>
      <c r="D12" s="37"/>
      <c r="E12" s="37"/>
      <c r="F12" s="37"/>
      <c r="G12" s="37"/>
      <c r="H12" s="37"/>
      <c r="I12" s="37"/>
      <c r="J12" s="51" t="s">
        <v>2</v>
      </c>
      <c r="K12" s="51"/>
      <c r="L12" s="51"/>
      <c r="M12" s="51"/>
      <c r="N12" s="51"/>
      <c r="O12" s="51"/>
      <c r="P12" s="51"/>
      <c r="Q12" s="51"/>
      <c r="R12" s="52"/>
      <c r="S12" s="52"/>
      <c r="T12" s="52"/>
      <c r="U12" s="52"/>
      <c r="V12" s="52"/>
      <c r="W12" s="52"/>
      <c r="X12" s="52"/>
      <c r="Y12" s="52"/>
      <c r="Z12" s="53"/>
      <c r="AA12" s="51"/>
      <c r="AB12" s="54"/>
      <c r="AC12" s="55"/>
      <c r="AD12" s="55"/>
      <c r="AE12" s="33"/>
      <c r="AF12" s="56"/>
      <c r="AG12" s="49"/>
      <c r="AH12" s="49"/>
      <c r="AI12" s="49"/>
      <c r="AJ12" s="34"/>
      <c r="AK12" s="35"/>
      <c r="AL12" s="35"/>
      <c r="AM12" s="35"/>
      <c r="AN12" s="35"/>
      <c r="AO12" s="35"/>
    </row>
    <row r="13" spans="1:83" ht="15.75" customHeight="1">
      <c r="A13" s="7"/>
      <c r="B13" s="37"/>
      <c r="C13" s="37"/>
      <c r="D13" s="37"/>
      <c r="E13" s="37"/>
      <c r="F13" s="37"/>
      <c r="G13" s="37"/>
      <c r="H13" s="37"/>
      <c r="I13" s="37"/>
      <c r="J13" s="209" t="s">
        <v>73</v>
      </c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49"/>
      <c r="AH13" s="49"/>
      <c r="AI13" s="49"/>
      <c r="AJ13" s="34"/>
      <c r="AK13" s="35"/>
      <c r="AL13" s="35"/>
      <c r="AM13" s="35"/>
      <c r="AN13" s="35"/>
      <c r="AO13" s="35"/>
    </row>
    <row r="14" spans="1:83" ht="15.75" customHeight="1">
      <c r="A14" s="7"/>
      <c r="B14" s="37"/>
      <c r="C14" s="37"/>
      <c r="D14" s="37"/>
      <c r="E14" s="37"/>
      <c r="F14" s="37"/>
      <c r="G14" s="37"/>
      <c r="H14" s="37"/>
      <c r="I14" s="37"/>
      <c r="J14" s="209" t="s">
        <v>74</v>
      </c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49"/>
      <c r="AH14" s="49"/>
      <c r="AI14" s="49"/>
      <c r="AJ14" s="34"/>
      <c r="AK14" s="35"/>
      <c r="AL14" s="35"/>
      <c r="AM14" s="35"/>
      <c r="AN14" s="35"/>
      <c r="AO14" s="35"/>
    </row>
    <row r="15" spans="1:83" ht="15.75" customHeight="1">
      <c r="A15" s="7"/>
      <c r="B15" s="37"/>
      <c r="C15" s="37"/>
      <c r="D15" s="37"/>
      <c r="E15" s="37"/>
      <c r="F15" s="37"/>
      <c r="G15" s="37"/>
      <c r="H15" s="37"/>
      <c r="I15" s="37"/>
      <c r="J15" s="209" t="s">
        <v>75</v>
      </c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49"/>
      <c r="AH15" s="49"/>
      <c r="AI15" s="49"/>
      <c r="AJ15" s="34"/>
      <c r="AK15" s="35"/>
      <c r="AL15" s="35"/>
      <c r="AM15" s="35"/>
      <c r="AN15" s="35"/>
      <c r="AO15" s="35"/>
    </row>
    <row r="16" spans="1:83" ht="15.75" customHeight="1">
      <c r="A16" s="7"/>
      <c r="B16" s="37"/>
      <c r="C16" s="37"/>
      <c r="D16" s="37"/>
      <c r="E16" s="37"/>
      <c r="F16" s="37"/>
      <c r="G16" s="37"/>
      <c r="H16" s="37"/>
      <c r="I16" s="37"/>
      <c r="J16" s="209" t="s">
        <v>70</v>
      </c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49"/>
      <c r="AH16" s="49"/>
      <c r="AI16" s="49"/>
      <c r="AJ16" s="34"/>
      <c r="AK16" s="35"/>
      <c r="AL16" s="35"/>
      <c r="AM16" s="35"/>
      <c r="AN16" s="35"/>
      <c r="AO16" s="35"/>
    </row>
    <row r="17" spans="1:68" ht="15.75" customHeight="1">
      <c r="A17" s="7"/>
      <c r="B17" s="37"/>
      <c r="C17" s="37"/>
      <c r="D17" s="37"/>
      <c r="E17" s="37"/>
      <c r="F17" s="37"/>
      <c r="G17" s="37"/>
      <c r="H17" s="37"/>
      <c r="I17" s="37"/>
      <c r="J17" s="209" t="s">
        <v>71</v>
      </c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49"/>
      <c r="AH17" s="49"/>
      <c r="AI17" s="49"/>
      <c r="AJ17" s="34"/>
      <c r="AK17" s="35"/>
      <c r="AL17" s="35"/>
      <c r="AM17" s="35"/>
      <c r="AN17" s="35"/>
      <c r="AO17" s="35"/>
    </row>
    <row r="18" spans="1:68" ht="15.75" customHeight="1">
      <c r="A18" s="7"/>
      <c r="B18" s="37"/>
      <c r="C18" s="37"/>
      <c r="D18" s="37"/>
      <c r="E18" s="37"/>
      <c r="F18" s="37"/>
      <c r="G18" s="37"/>
      <c r="H18" s="37"/>
      <c r="I18" s="37"/>
      <c r="J18" s="209" t="s">
        <v>72</v>
      </c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49"/>
      <c r="AH18" s="49"/>
      <c r="AI18" s="49"/>
      <c r="AJ18" s="34"/>
      <c r="AK18" s="35"/>
      <c r="AL18" s="35"/>
      <c r="AM18" s="35"/>
      <c r="AN18" s="35"/>
      <c r="AO18" s="35"/>
    </row>
    <row r="19" spans="1:68" ht="39" customHeight="1">
      <c r="A19" s="7"/>
      <c r="B19" s="37"/>
      <c r="C19" s="37"/>
      <c r="D19" s="37"/>
      <c r="E19" s="37"/>
      <c r="F19" s="37"/>
      <c r="G19" s="37"/>
      <c r="H19" s="37"/>
      <c r="I19" s="37"/>
      <c r="J19" s="209" t="s">
        <v>76</v>
      </c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49"/>
      <c r="AH19" s="49"/>
      <c r="AI19" s="49"/>
      <c r="AJ19" s="34"/>
      <c r="AK19" s="35"/>
      <c r="AL19" s="35"/>
      <c r="AM19" s="35"/>
      <c r="AN19" s="35"/>
      <c r="AO19" s="35"/>
    </row>
    <row r="20" spans="1:68" s="14" customFormat="1" ht="60.75" customHeight="1">
      <c r="A20" s="5"/>
      <c r="B20" s="212" t="s">
        <v>3</v>
      </c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13"/>
      <c r="Q20" s="213"/>
      <c r="R20" s="213"/>
      <c r="S20" s="213"/>
      <c r="T20" s="213"/>
      <c r="U20" s="213"/>
      <c r="V20" s="213"/>
      <c r="W20" s="213"/>
      <c r="X20" s="214"/>
      <c r="Y20" s="81"/>
      <c r="Z20" s="219" t="s">
        <v>19</v>
      </c>
      <c r="AA20" s="208" t="s">
        <v>0</v>
      </c>
      <c r="AB20" s="208" t="s">
        <v>5</v>
      </c>
      <c r="AC20" s="208"/>
      <c r="AD20" s="208"/>
      <c r="AE20" s="208"/>
      <c r="AF20" s="208"/>
      <c r="AG20" s="208"/>
      <c r="AH20" s="208" t="s">
        <v>4</v>
      </c>
      <c r="AI20" s="230"/>
      <c r="AJ20" s="21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4" customFormat="1" ht="22.5" customHeight="1">
      <c r="A21" s="5"/>
      <c r="B21" s="224" t="s">
        <v>64</v>
      </c>
      <c r="C21" s="225"/>
      <c r="D21" s="226"/>
      <c r="E21" s="208" t="s">
        <v>6</v>
      </c>
      <c r="F21" s="208"/>
      <c r="G21" s="218" t="s">
        <v>65</v>
      </c>
      <c r="H21" s="218"/>
      <c r="I21" s="212" t="s">
        <v>14</v>
      </c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4"/>
      <c r="Y21" s="81"/>
      <c r="Z21" s="220"/>
      <c r="AA21" s="208"/>
      <c r="AB21" s="208"/>
      <c r="AC21" s="208"/>
      <c r="AD21" s="208"/>
      <c r="AE21" s="208"/>
      <c r="AF21" s="208"/>
      <c r="AG21" s="208"/>
      <c r="AH21" s="208"/>
      <c r="AI21" s="230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14" customFormat="1" ht="60.75" customHeight="1">
      <c r="A22" s="5"/>
      <c r="B22" s="227"/>
      <c r="C22" s="228"/>
      <c r="D22" s="229"/>
      <c r="E22" s="208"/>
      <c r="F22" s="208"/>
      <c r="G22" s="218"/>
      <c r="H22" s="218"/>
      <c r="I22" s="210" t="s">
        <v>66</v>
      </c>
      <c r="J22" s="211"/>
      <c r="K22" s="125" t="s">
        <v>67</v>
      </c>
      <c r="L22" s="210" t="s">
        <v>68</v>
      </c>
      <c r="M22" s="211"/>
      <c r="N22" s="212" t="s">
        <v>15</v>
      </c>
      <c r="O22" s="213"/>
      <c r="P22" s="213"/>
      <c r="Q22" s="213"/>
      <c r="R22" s="213"/>
      <c r="S22" s="213"/>
      <c r="T22" s="213"/>
      <c r="U22" s="213"/>
      <c r="V22" s="213"/>
      <c r="W22" s="213"/>
      <c r="X22" s="214"/>
      <c r="Y22" s="81"/>
      <c r="Z22" s="221"/>
      <c r="AA22" s="208"/>
      <c r="AB22" s="81">
        <v>2018</v>
      </c>
      <c r="AC22" s="81">
        <v>2019</v>
      </c>
      <c r="AD22" s="81">
        <v>2020</v>
      </c>
      <c r="AE22" s="81">
        <v>2021</v>
      </c>
      <c r="AF22" s="81">
        <v>2022</v>
      </c>
      <c r="AG22" s="81">
        <v>2023</v>
      </c>
      <c r="AH22" s="208" t="s">
        <v>1</v>
      </c>
      <c r="AI22" s="230"/>
      <c r="AJ22" s="21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</row>
    <row r="23" spans="1:68" s="14" customFormat="1" ht="15.75" customHeight="1">
      <c r="A23" s="5"/>
      <c r="B23" s="80">
        <v>1</v>
      </c>
      <c r="C23" s="80">
        <v>2</v>
      </c>
      <c r="D23" s="80">
        <v>3</v>
      </c>
      <c r="E23" s="80">
        <v>4</v>
      </c>
      <c r="F23" s="80">
        <v>5</v>
      </c>
      <c r="G23" s="80">
        <v>6</v>
      </c>
      <c r="H23" s="80">
        <v>7</v>
      </c>
      <c r="I23" s="80">
        <v>8</v>
      </c>
      <c r="J23" s="80">
        <v>9</v>
      </c>
      <c r="K23" s="80">
        <v>10</v>
      </c>
      <c r="L23" s="80">
        <v>11</v>
      </c>
      <c r="M23" s="80">
        <v>12</v>
      </c>
      <c r="N23" s="80">
        <v>13</v>
      </c>
      <c r="O23" s="80">
        <v>14</v>
      </c>
      <c r="P23" s="80">
        <v>15</v>
      </c>
      <c r="Q23" s="80">
        <v>16</v>
      </c>
      <c r="R23" s="80">
        <v>17</v>
      </c>
      <c r="S23" s="80">
        <v>18</v>
      </c>
      <c r="T23" s="80">
        <v>19</v>
      </c>
      <c r="U23" s="80">
        <v>20</v>
      </c>
      <c r="V23" s="80">
        <v>15</v>
      </c>
      <c r="W23" s="80">
        <v>16</v>
      </c>
      <c r="X23" s="80">
        <v>17</v>
      </c>
      <c r="Y23" s="80">
        <v>19</v>
      </c>
      <c r="Z23" s="59">
        <v>18</v>
      </c>
      <c r="AA23" s="58">
        <v>19</v>
      </c>
      <c r="AB23" s="80">
        <v>20</v>
      </c>
      <c r="AC23" s="80">
        <v>21</v>
      </c>
      <c r="AD23" s="80">
        <v>22</v>
      </c>
      <c r="AE23" s="80">
        <v>23</v>
      </c>
      <c r="AF23" s="80">
        <v>24</v>
      </c>
      <c r="AG23" s="80">
        <v>25</v>
      </c>
      <c r="AH23" s="222">
        <v>26</v>
      </c>
      <c r="AI23" s="223"/>
      <c r="AJ23" s="21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</row>
    <row r="24" spans="1:68" s="14" customFormat="1" ht="24" customHeight="1">
      <c r="A24" s="46" t="s">
        <v>9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3"/>
      <c r="Z24" s="199" t="s">
        <v>54</v>
      </c>
      <c r="AA24" s="76" t="s">
        <v>21</v>
      </c>
      <c r="AB24" s="84" t="s">
        <v>102</v>
      </c>
      <c r="AC24" s="84" t="s">
        <v>39</v>
      </c>
      <c r="AD24" s="84" t="s">
        <v>40</v>
      </c>
      <c r="AE24" s="85">
        <v>18083</v>
      </c>
      <c r="AF24" s="85">
        <v>18083</v>
      </c>
      <c r="AG24" s="85">
        <v>18083</v>
      </c>
      <c r="AH24" s="86" t="s">
        <v>55</v>
      </c>
      <c r="AI24" s="87"/>
      <c r="AJ24" s="43"/>
      <c r="AK24" s="45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</row>
    <row r="25" spans="1:68" s="14" customFormat="1" ht="22.5" customHeight="1">
      <c r="A25" s="4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200" t="s">
        <v>77</v>
      </c>
      <c r="AA25" s="77" t="s">
        <v>21</v>
      </c>
      <c r="AB25" s="89" t="s">
        <v>102</v>
      </c>
      <c r="AC25" s="89" t="s">
        <v>39</v>
      </c>
      <c r="AD25" s="89" t="s">
        <v>40</v>
      </c>
      <c r="AE25" s="90">
        <v>18083</v>
      </c>
      <c r="AF25" s="90">
        <v>18083</v>
      </c>
      <c r="AG25" s="90">
        <v>18083</v>
      </c>
      <c r="AH25" s="91" t="s">
        <v>55</v>
      </c>
      <c r="AI25" s="92"/>
      <c r="AJ25" s="21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</row>
    <row r="26" spans="1:68" s="36" customFormat="1" ht="40.5" customHeight="1">
      <c r="A26" s="46"/>
      <c r="B26" s="93"/>
      <c r="C26" s="93"/>
      <c r="D26" s="93"/>
      <c r="E26" s="93"/>
      <c r="F26" s="93"/>
      <c r="G26" s="93"/>
      <c r="H26" s="93"/>
      <c r="I26" s="93"/>
      <c r="J26" s="94"/>
      <c r="K26" s="94"/>
      <c r="L26" s="94"/>
      <c r="M26" s="94"/>
      <c r="N26" s="94"/>
      <c r="O26" s="94"/>
      <c r="P26" s="94"/>
      <c r="Q26" s="94"/>
      <c r="R26" s="95"/>
      <c r="S26" s="95"/>
      <c r="T26" s="95"/>
      <c r="U26" s="95"/>
      <c r="V26" s="95"/>
      <c r="W26" s="95"/>
      <c r="X26" s="95"/>
      <c r="Y26" s="96"/>
      <c r="Z26" s="187" t="s">
        <v>35</v>
      </c>
      <c r="AA26" s="78"/>
      <c r="AB26" s="97"/>
      <c r="AC26" s="97"/>
      <c r="AD26" s="97"/>
      <c r="AE26" s="97"/>
      <c r="AF26" s="97"/>
      <c r="AG26" s="97"/>
      <c r="AH26" s="97"/>
      <c r="AI26" s="98"/>
      <c r="AJ26" s="21"/>
    </row>
    <row r="27" spans="1:68" s="36" customFormat="1" ht="33.75" customHeight="1">
      <c r="A27" s="46"/>
      <c r="B27" s="93"/>
      <c r="C27" s="93"/>
      <c r="D27" s="93"/>
      <c r="E27" s="93"/>
      <c r="F27" s="93"/>
      <c r="G27" s="93"/>
      <c r="H27" s="93"/>
      <c r="I27" s="93"/>
      <c r="J27" s="94"/>
      <c r="K27" s="94"/>
      <c r="L27" s="94"/>
      <c r="M27" s="94"/>
      <c r="N27" s="94"/>
      <c r="O27" s="94"/>
      <c r="P27" s="94"/>
      <c r="Q27" s="94"/>
      <c r="R27" s="95"/>
      <c r="S27" s="95"/>
      <c r="T27" s="95"/>
      <c r="U27" s="95"/>
      <c r="V27" s="95"/>
      <c r="W27" s="95"/>
      <c r="X27" s="95"/>
      <c r="Y27" s="96"/>
      <c r="Z27" s="188" t="s">
        <v>78</v>
      </c>
      <c r="AA27" s="75" t="s">
        <v>7</v>
      </c>
      <c r="AB27" s="99">
        <v>100</v>
      </c>
      <c r="AC27" s="99">
        <v>100</v>
      </c>
      <c r="AD27" s="99">
        <v>100</v>
      </c>
      <c r="AE27" s="99">
        <v>100</v>
      </c>
      <c r="AF27" s="99">
        <v>100</v>
      </c>
      <c r="AG27" s="99">
        <v>100</v>
      </c>
      <c r="AH27" s="99">
        <v>100</v>
      </c>
      <c r="AI27" s="98"/>
      <c r="AJ27" s="21"/>
    </row>
    <row r="28" spans="1:68" s="36" customFormat="1" ht="33" customHeight="1">
      <c r="A28" s="46"/>
      <c r="B28" s="93"/>
      <c r="C28" s="93"/>
      <c r="D28" s="93"/>
      <c r="E28" s="93"/>
      <c r="F28" s="93"/>
      <c r="G28" s="93"/>
      <c r="H28" s="93"/>
      <c r="I28" s="93"/>
      <c r="J28" s="94"/>
      <c r="K28" s="94"/>
      <c r="L28" s="94"/>
      <c r="M28" s="94"/>
      <c r="N28" s="94"/>
      <c r="O28" s="94"/>
      <c r="P28" s="94"/>
      <c r="Q28" s="94"/>
      <c r="R28" s="95"/>
      <c r="S28" s="95"/>
      <c r="T28" s="95"/>
      <c r="U28" s="95"/>
      <c r="V28" s="95"/>
      <c r="W28" s="95"/>
      <c r="X28" s="95"/>
      <c r="Y28" s="96"/>
      <c r="Z28" s="188" t="s">
        <v>45</v>
      </c>
      <c r="AA28" s="75" t="s">
        <v>8</v>
      </c>
      <c r="AB28" s="100">
        <v>113</v>
      </c>
      <c r="AC28" s="100">
        <v>75</v>
      </c>
      <c r="AD28" s="100">
        <v>150</v>
      </c>
      <c r="AE28" s="100">
        <v>150</v>
      </c>
      <c r="AF28" s="100">
        <v>150</v>
      </c>
      <c r="AG28" s="100">
        <v>150</v>
      </c>
      <c r="AH28" s="100">
        <f>AB28+AC28+AD28+AE28+AF28+AG28</f>
        <v>788</v>
      </c>
      <c r="AI28" s="98"/>
      <c r="AJ28" s="21"/>
    </row>
    <row r="29" spans="1:68" s="36" customFormat="1" ht="27" customHeight="1">
      <c r="A29" s="46"/>
      <c r="B29" s="93"/>
      <c r="C29" s="93"/>
      <c r="D29" s="93"/>
      <c r="E29" s="93"/>
      <c r="F29" s="93"/>
      <c r="G29" s="93"/>
      <c r="H29" s="93"/>
      <c r="I29" s="93"/>
      <c r="J29" s="94"/>
      <c r="K29" s="94"/>
      <c r="L29" s="94"/>
      <c r="M29" s="94"/>
      <c r="N29" s="94"/>
      <c r="O29" s="94"/>
      <c r="P29" s="94"/>
      <c r="Q29" s="94"/>
      <c r="R29" s="95"/>
      <c r="S29" s="95"/>
      <c r="T29" s="95"/>
      <c r="U29" s="95"/>
      <c r="V29" s="95"/>
      <c r="W29" s="95"/>
      <c r="X29" s="95"/>
      <c r="Y29" s="96"/>
      <c r="Z29" s="188" t="s">
        <v>52</v>
      </c>
      <c r="AA29" s="75" t="s">
        <v>7</v>
      </c>
      <c r="AB29" s="99">
        <v>47</v>
      </c>
      <c r="AC29" s="99">
        <v>47</v>
      </c>
      <c r="AD29" s="99">
        <v>47</v>
      </c>
      <c r="AE29" s="99">
        <v>47</v>
      </c>
      <c r="AF29" s="99">
        <v>47</v>
      </c>
      <c r="AG29" s="99">
        <v>47</v>
      </c>
      <c r="AH29" s="99">
        <v>47</v>
      </c>
      <c r="AI29" s="98"/>
      <c r="AJ29" s="21"/>
    </row>
    <row r="30" spans="1:68" s="40" customFormat="1" ht="56.25" customHeight="1">
      <c r="A30" s="46"/>
      <c r="B30" s="101"/>
      <c r="C30" s="101"/>
      <c r="D30" s="101"/>
      <c r="E30" s="101"/>
      <c r="F30" s="101"/>
      <c r="G30" s="101"/>
      <c r="H30" s="101"/>
      <c r="I30" s="101"/>
      <c r="J30" s="102"/>
      <c r="K30" s="102"/>
      <c r="L30" s="102"/>
      <c r="M30" s="102"/>
      <c r="N30" s="102"/>
      <c r="O30" s="102"/>
      <c r="P30" s="102"/>
      <c r="Q30" s="102"/>
      <c r="R30" s="103"/>
      <c r="S30" s="103"/>
      <c r="T30" s="103"/>
      <c r="U30" s="103"/>
      <c r="V30" s="103"/>
      <c r="W30" s="103"/>
      <c r="X30" s="103"/>
      <c r="Y30" s="104"/>
      <c r="Z30" s="189" t="s">
        <v>69</v>
      </c>
      <c r="AA30" s="129" t="s">
        <v>21</v>
      </c>
      <c r="AB30" s="130">
        <v>28120.9</v>
      </c>
      <c r="AC30" s="130">
        <v>14583</v>
      </c>
      <c r="AD30" s="130">
        <v>18083</v>
      </c>
      <c r="AE30" s="130">
        <v>18083</v>
      </c>
      <c r="AF30" s="130">
        <v>18083</v>
      </c>
      <c r="AG30" s="130">
        <v>18083</v>
      </c>
      <c r="AH30" s="130" t="s">
        <v>55</v>
      </c>
      <c r="AI30" s="87"/>
    </row>
    <row r="31" spans="1:68" s="36" customFormat="1" ht="38.25" customHeight="1">
      <c r="A31" s="47"/>
      <c r="B31" s="101"/>
      <c r="C31" s="101"/>
      <c r="D31" s="101"/>
      <c r="E31" s="101"/>
      <c r="F31" s="101"/>
      <c r="G31" s="101"/>
      <c r="H31" s="101"/>
      <c r="I31" s="101"/>
      <c r="J31" s="102"/>
      <c r="K31" s="102"/>
      <c r="L31" s="102"/>
      <c r="M31" s="102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4"/>
      <c r="Z31" s="190" t="s">
        <v>36</v>
      </c>
      <c r="AA31" s="126" t="s">
        <v>21</v>
      </c>
      <c r="AB31" s="127">
        <v>15537.9</v>
      </c>
      <c r="AC31" s="127">
        <v>2000</v>
      </c>
      <c r="AD31" s="127">
        <v>4000</v>
      </c>
      <c r="AE31" s="127">
        <v>4000</v>
      </c>
      <c r="AF31" s="127">
        <v>4000</v>
      </c>
      <c r="AG31" s="127">
        <v>4000</v>
      </c>
      <c r="AH31" s="128" t="s">
        <v>55</v>
      </c>
      <c r="AI31" s="105"/>
      <c r="AJ31" s="21"/>
    </row>
    <row r="32" spans="1:68" s="36" customFormat="1" ht="30" customHeight="1">
      <c r="A32" s="47"/>
      <c r="B32" s="101"/>
      <c r="C32" s="101"/>
      <c r="D32" s="101"/>
      <c r="E32" s="101"/>
      <c r="F32" s="101"/>
      <c r="G32" s="101"/>
      <c r="H32" s="101"/>
      <c r="I32" s="101"/>
      <c r="J32" s="102"/>
      <c r="K32" s="102"/>
      <c r="L32" s="102"/>
      <c r="M32" s="102"/>
      <c r="N32" s="102"/>
      <c r="O32" s="102"/>
      <c r="P32" s="102"/>
      <c r="Q32" s="102"/>
      <c r="R32" s="103"/>
      <c r="S32" s="103"/>
      <c r="T32" s="103"/>
      <c r="U32" s="103"/>
      <c r="V32" s="103"/>
      <c r="W32" s="103"/>
      <c r="X32" s="103"/>
      <c r="Y32" s="104"/>
      <c r="Z32" s="188" t="s">
        <v>51</v>
      </c>
      <c r="AA32" s="78" t="s">
        <v>8</v>
      </c>
      <c r="AB32" s="106">
        <v>19</v>
      </c>
      <c r="AC32" s="106">
        <v>19</v>
      </c>
      <c r="AD32" s="106">
        <v>19</v>
      </c>
      <c r="AE32" s="106">
        <v>19</v>
      </c>
      <c r="AF32" s="106">
        <v>19</v>
      </c>
      <c r="AG32" s="106">
        <v>19</v>
      </c>
      <c r="AH32" s="106">
        <v>19</v>
      </c>
      <c r="AI32" s="105"/>
      <c r="AJ32" s="21"/>
      <c r="AL32" s="45"/>
    </row>
    <row r="33" spans="1:41" s="36" customFormat="1" ht="31.5" customHeight="1">
      <c r="A33" s="47"/>
      <c r="B33" s="101"/>
      <c r="C33" s="101"/>
      <c r="D33" s="101"/>
      <c r="E33" s="101"/>
      <c r="F33" s="101"/>
      <c r="G33" s="101"/>
      <c r="H33" s="101"/>
      <c r="I33" s="101"/>
      <c r="J33" s="102"/>
      <c r="K33" s="102"/>
      <c r="L33" s="102"/>
      <c r="M33" s="102"/>
      <c r="N33" s="102"/>
      <c r="O33" s="102"/>
      <c r="P33" s="102"/>
      <c r="Q33" s="102"/>
      <c r="R33" s="103"/>
      <c r="S33" s="103"/>
      <c r="T33" s="103"/>
      <c r="U33" s="103"/>
      <c r="V33" s="103"/>
      <c r="W33" s="103"/>
      <c r="X33" s="103"/>
      <c r="Y33" s="104"/>
      <c r="Z33" s="183" t="s">
        <v>26</v>
      </c>
      <c r="AA33" s="78" t="s">
        <v>7</v>
      </c>
      <c r="AB33" s="107">
        <v>100</v>
      </c>
      <c r="AC33" s="107">
        <v>100</v>
      </c>
      <c r="AD33" s="107">
        <v>100</v>
      </c>
      <c r="AE33" s="107">
        <v>100</v>
      </c>
      <c r="AF33" s="107">
        <v>100</v>
      </c>
      <c r="AG33" s="107">
        <v>100</v>
      </c>
      <c r="AH33" s="107">
        <v>100</v>
      </c>
      <c r="AI33" s="105"/>
      <c r="AJ33" s="21"/>
    </row>
    <row r="34" spans="1:41" s="36" customFormat="1" ht="46.5" customHeight="1">
      <c r="A34" s="47"/>
      <c r="B34" s="101"/>
      <c r="C34" s="101"/>
      <c r="D34" s="101"/>
      <c r="E34" s="101"/>
      <c r="F34" s="101"/>
      <c r="G34" s="101"/>
      <c r="H34" s="101"/>
      <c r="I34" s="101"/>
      <c r="J34" s="102"/>
      <c r="K34" s="102"/>
      <c r="L34" s="102"/>
      <c r="M34" s="102"/>
      <c r="N34" s="102"/>
      <c r="O34" s="102"/>
      <c r="P34" s="102"/>
      <c r="Q34" s="102"/>
      <c r="R34" s="103"/>
      <c r="S34" s="103"/>
      <c r="T34" s="103"/>
      <c r="U34" s="103"/>
      <c r="V34" s="103"/>
      <c r="W34" s="103"/>
      <c r="X34" s="103"/>
      <c r="Y34" s="104"/>
      <c r="Z34" s="183" t="s">
        <v>85</v>
      </c>
      <c r="AA34" s="78" t="s">
        <v>7</v>
      </c>
      <c r="AB34" s="107">
        <v>10</v>
      </c>
      <c r="AC34" s="107">
        <v>0</v>
      </c>
      <c r="AD34" s="107">
        <v>0</v>
      </c>
      <c r="AE34" s="107">
        <v>0</v>
      </c>
      <c r="AF34" s="107">
        <v>0</v>
      </c>
      <c r="AG34" s="107">
        <v>0</v>
      </c>
      <c r="AH34" s="107">
        <v>10</v>
      </c>
      <c r="AI34" s="105"/>
      <c r="AJ34" s="21"/>
    </row>
    <row r="35" spans="1:41" s="22" customFormat="1" ht="22.5" customHeight="1">
      <c r="A35" s="46"/>
      <c r="B35" s="145">
        <v>6</v>
      </c>
      <c r="C35" s="145">
        <v>0</v>
      </c>
      <c r="D35" s="145">
        <v>1</v>
      </c>
      <c r="E35" s="145">
        <v>0</v>
      </c>
      <c r="F35" s="145">
        <v>5</v>
      </c>
      <c r="G35" s="145">
        <v>0</v>
      </c>
      <c r="H35" s="145">
        <v>3</v>
      </c>
      <c r="I35" s="145">
        <v>2</v>
      </c>
      <c r="J35" s="145">
        <v>7</v>
      </c>
      <c r="K35" s="145">
        <v>1</v>
      </c>
      <c r="L35" s="155">
        <v>0</v>
      </c>
      <c r="M35" s="155">
        <v>1</v>
      </c>
      <c r="N35" s="155">
        <v>2</v>
      </c>
      <c r="O35" s="155">
        <v>0</v>
      </c>
      <c r="P35" s="155"/>
      <c r="Q35" s="155"/>
      <c r="R35" s="156"/>
      <c r="S35" s="156"/>
      <c r="T35" s="156"/>
      <c r="U35" s="156"/>
      <c r="V35" s="156">
        <v>0</v>
      </c>
      <c r="W35" s="156">
        <v>1</v>
      </c>
      <c r="X35" s="156" t="s">
        <v>27</v>
      </c>
      <c r="Y35" s="157"/>
      <c r="Z35" s="191" t="s">
        <v>23</v>
      </c>
      <c r="AA35" s="148" t="s">
        <v>21</v>
      </c>
      <c r="AB35" s="158">
        <v>1500</v>
      </c>
      <c r="AC35" s="158">
        <v>1000</v>
      </c>
      <c r="AD35" s="158">
        <v>2000</v>
      </c>
      <c r="AE35" s="158">
        <v>2000</v>
      </c>
      <c r="AF35" s="158">
        <v>2000</v>
      </c>
      <c r="AG35" s="158">
        <v>2000</v>
      </c>
      <c r="AH35" s="159" t="s">
        <v>55</v>
      </c>
      <c r="AI35" s="98"/>
      <c r="AJ35" s="21"/>
    </row>
    <row r="36" spans="1:41" s="22" customFormat="1" ht="18.75" customHeight="1">
      <c r="A36" s="7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9"/>
      <c r="M36" s="109"/>
      <c r="N36" s="109"/>
      <c r="O36" s="109"/>
      <c r="P36" s="109"/>
      <c r="Q36" s="109"/>
      <c r="R36" s="110"/>
      <c r="S36" s="110"/>
      <c r="T36" s="110"/>
      <c r="U36" s="110"/>
      <c r="V36" s="110"/>
      <c r="W36" s="110"/>
      <c r="X36" s="110"/>
      <c r="Y36" s="104"/>
      <c r="Z36" s="188" t="s">
        <v>60</v>
      </c>
      <c r="AA36" s="78" t="s">
        <v>8</v>
      </c>
      <c r="AB36" s="106">
        <v>53</v>
      </c>
      <c r="AC36" s="106">
        <v>35</v>
      </c>
      <c r="AD36" s="106">
        <v>70</v>
      </c>
      <c r="AE36" s="106">
        <v>70</v>
      </c>
      <c r="AF36" s="106">
        <v>70</v>
      </c>
      <c r="AG36" s="106">
        <v>70</v>
      </c>
      <c r="AH36" s="106">
        <f>AB36+AC36+AD36+AE36+AF36+AG36</f>
        <v>368</v>
      </c>
      <c r="AI36" s="98"/>
      <c r="AJ36" s="21"/>
    </row>
    <row r="37" spans="1:41" s="22" customFormat="1" ht="18" customHeight="1">
      <c r="A37" s="73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9"/>
      <c r="M37" s="109"/>
      <c r="N37" s="109"/>
      <c r="O37" s="109"/>
      <c r="P37" s="109"/>
      <c r="Q37" s="109"/>
      <c r="R37" s="110"/>
      <c r="S37" s="110"/>
      <c r="T37" s="110"/>
      <c r="U37" s="110"/>
      <c r="V37" s="110"/>
      <c r="W37" s="110"/>
      <c r="X37" s="110"/>
      <c r="Y37" s="104"/>
      <c r="Z37" s="188" t="s">
        <v>25</v>
      </c>
      <c r="AA37" s="78" t="s">
        <v>8</v>
      </c>
      <c r="AB37" s="106">
        <v>60</v>
      </c>
      <c r="AC37" s="106">
        <v>40</v>
      </c>
      <c r="AD37" s="106">
        <v>80</v>
      </c>
      <c r="AE37" s="106">
        <v>80</v>
      </c>
      <c r="AF37" s="106">
        <v>80</v>
      </c>
      <c r="AG37" s="106">
        <v>80</v>
      </c>
      <c r="AH37" s="106">
        <f>AB37+AC37+AD37+AE37+AF37+AG37</f>
        <v>420</v>
      </c>
      <c r="AI37" s="98"/>
      <c r="AJ37" s="21"/>
      <c r="AO37" s="79"/>
    </row>
    <row r="38" spans="1:41" s="22" customFormat="1" ht="33.75" customHeight="1">
      <c r="A38" s="73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8"/>
      <c r="S38" s="168"/>
      <c r="T38" s="168"/>
      <c r="U38" s="168"/>
      <c r="V38" s="168"/>
      <c r="W38" s="168"/>
      <c r="X38" s="168"/>
      <c r="Y38" s="157"/>
      <c r="Z38" s="191" t="s">
        <v>33</v>
      </c>
      <c r="AA38" s="148" t="s">
        <v>18</v>
      </c>
      <c r="AB38" s="169">
        <v>1</v>
      </c>
      <c r="AC38" s="169">
        <v>1</v>
      </c>
      <c r="AD38" s="169">
        <v>1</v>
      </c>
      <c r="AE38" s="169">
        <v>1</v>
      </c>
      <c r="AF38" s="169">
        <v>1</v>
      </c>
      <c r="AG38" s="169">
        <v>1</v>
      </c>
      <c r="AH38" s="169" t="s">
        <v>55</v>
      </c>
      <c r="AI38" s="98"/>
      <c r="AJ38" s="21"/>
    </row>
    <row r="39" spans="1:41" s="22" customFormat="1" ht="29.25" customHeight="1">
      <c r="A39" s="73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11"/>
      <c r="S39" s="111"/>
      <c r="T39" s="111"/>
      <c r="U39" s="111"/>
      <c r="V39" s="111"/>
      <c r="W39" s="111"/>
      <c r="X39" s="111"/>
      <c r="Y39" s="104"/>
      <c r="Z39" s="188" t="s">
        <v>24</v>
      </c>
      <c r="AA39" s="78" t="s">
        <v>8</v>
      </c>
      <c r="AB39" s="106">
        <v>25</v>
      </c>
      <c r="AC39" s="106">
        <v>25</v>
      </c>
      <c r="AD39" s="106">
        <v>25</v>
      </c>
      <c r="AE39" s="106">
        <v>25</v>
      </c>
      <c r="AF39" s="106">
        <v>25</v>
      </c>
      <c r="AG39" s="106">
        <v>25</v>
      </c>
      <c r="AH39" s="106">
        <f>AB39+AC39+AD39+AE39+AF39+AG39</f>
        <v>150</v>
      </c>
      <c r="AI39" s="98"/>
      <c r="AJ39" s="21"/>
    </row>
    <row r="40" spans="1:41" s="22" customFormat="1" ht="33.75" customHeight="1">
      <c r="A40" s="64"/>
      <c r="B40" s="145">
        <v>6</v>
      </c>
      <c r="C40" s="145">
        <v>0</v>
      </c>
      <c r="D40" s="145">
        <v>1</v>
      </c>
      <c r="E40" s="145">
        <v>0</v>
      </c>
      <c r="F40" s="145">
        <v>5</v>
      </c>
      <c r="G40" s="145">
        <v>0</v>
      </c>
      <c r="H40" s="145">
        <v>3</v>
      </c>
      <c r="I40" s="145">
        <v>2</v>
      </c>
      <c r="J40" s="145">
        <v>7</v>
      </c>
      <c r="K40" s="145">
        <v>1</v>
      </c>
      <c r="L40" s="145">
        <v>0</v>
      </c>
      <c r="M40" s="145">
        <v>1</v>
      </c>
      <c r="N40" s="145">
        <v>2</v>
      </c>
      <c r="O40" s="145">
        <v>0</v>
      </c>
      <c r="P40" s="145"/>
      <c r="Q40" s="145"/>
      <c r="R40" s="145"/>
      <c r="S40" s="145"/>
      <c r="T40" s="145"/>
      <c r="U40" s="145"/>
      <c r="V40" s="145">
        <v>0</v>
      </c>
      <c r="W40" s="145">
        <v>2</v>
      </c>
      <c r="X40" s="145" t="s">
        <v>27</v>
      </c>
      <c r="Y40" s="160"/>
      <c r="Z40" s="191" t="s">
        <v>79</v>
      </c>
      <c r="AA40" s="148" t="s">
        <v>21</v>
      </c>
      <c r="AB40" s="158">
        <v>1500</v>
      </c>
      <c r="AC40" s="158">
        <v>1000</v>
      </c>
      <c r="AD40" s="158">
        <v>2000</v>
      </c>
      <c r="AE40" s="161">
        <v>2000</v>
      </c>
      <c r="AF40" s="161">
        <v>2000</v>
      </c>
      <c r="AG40" s="161">
        <v>2000</v>
      </c>
      <c r="AH40" s="162" t="s">
        <v>55</v>
      </c>
      <c r="AI40" s="98"/>
      <c r="AJ40" s="21"/>
    </row>
    <row r="41" spans="1:41" s="40" customFormat="1" ht="27" customHeight="1">
      <c r="A41" s="46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12"/>
      <c r="Z41" s="192" t="s">
        <v>58</v>
      </c>
      <c r="AA41" s="75" t="s">
        <v>22</v>
      </c>
      <c r="AB41" s="113">
        <v>15200</v>
      </c>
      <c r="AC41" s="113">
        <v>15200</v>
      </c>
      <c r="AD41" s="113">
        <v>15200</v>
      </c>
      <c r="AE41" s="113">
        <v>15200</v>
      </c>
      <c r="AF41" s="113">
        <v>15200</v>
      </c>
      <c r="AG41" s="113">
        <v>15200</v>
      </c>
      <c r="AH41" s="113">
        <v>15200</v>
      </c>
      <c r="AI41" s="98"/>
      <c r="AJ41" s="44"/>
    </row>
    <row r="42" spans="1:41" s="40" customFormat="1" ht="31.5" customHeight="1">
      <c r="A42" s="46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12"/>
      <c r="Z42" s="192" t="s">
        <v>59</v>
      </c>
      <c r="AA42" s="75" t="s">
        <v>22</v>
      </c>
      <c r="AB42" s="113">
        <v>29527</v>
      </c>
      <c r="AC42" s="113">
        <v>29527</v>
      </c>
      <c r="AD42" s="113">
        <v>29527</v>
      </c>
      <c r="AE42" s="113">
        <v>29527</v>
      </c>
      <c r="AF42" s="113">
        <v>29527</v>
      </c>
      <c r="AG42" s="113">
        <v>29527</v>
      </c>
      <c r="AH42" s="113">
        <v>29527</v>
      </c>
      <c r="AI42" s="98"/>
      <c r="AJ42" s="44"/>
    </row>
    <row r="43" spans="1:41" s="40" customFormat="1" ht="29.25" customHeight="1">
      <c r="A43" s="46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12"/>
      <c r="Z43" s="192" t="s">
        <v>62</v>
      </c>
      <c r="AA43" s="75" t="s">
        <v>22</v>
      </c>
      <c r="AB43" s="113">
        <v>91055</v>
      </c>
      <c r="AC43" s="113">
        <v>91055</v>
      </c>
      <c r="AD43" s="113">
        <v>91055</v>
      </c>
      <c r="AE43" s="113">
        <v>91055</v>
      </c>
      <c r="AF43" s="113">
        <v>91055</v>
      </c>
      <c r="AG43" s="113">
        <v>91055</v>
      </c>
      <c r="AH43" s="113">
        <v>91055</v>
      </c>
      <c r="AI43" s="98"/>
      <c r="AJ43" s="44"/>
    </row>
    <row r="44" spans="1:41" s="40" customFormat="1" ht="29.25" customHeight="1">
      <c r="A44" s="46"/>
      <c r="B44" s="145">
        <v>6</v>
      </c>
      <c r="C44" s="145">
        <v>0</v>
      </c>
      <c r="D44" s="145">
        <v>1</v>
      </c>
      <c r="E44" s="145">
        <v>0</v>
      </c>
      <c r="F44" s="145">
        <v>5</v>
      </c>
      <c r="G44" s="145">
        <v>0</v>
      </c>
      <c r="H44" s="145">
        <v>3</v>
      </c>
      <c r="I44" s="145">
        <v>2</v>
      </c>
      <c r="J44" s="145">
        <v>7</v>
      </c>
      <c r="K44" s="145">
        <v>1</v>
      </c>
      <c r="L44" s="145">
        <v>0</v>
      </c>
      <c r="M44" s="145">
        <v>1</v>
      </c>
      <c r="N44" s="145">
        <v>2</v>
      </c>
      <c r="O44" s="145">
        <v>0</v>
      </c>
      <c r="P44" s="145"/>
      <c r="Q44" s="145"/>
      <c r="R44" s="145"/>
      <c r="S44" s="145"/>
      <c r="T44" s="145"/>
      <c r="U44" s="145"/>
      <c r="V44" s="145">
        <v>0</v>
      </c>
      <c r="W44" s="145">
        <v>7</v>
      </c>
      <c r="X44" s="145" t="s">
        <v>27</v>
      </c>
      <c r="Y44" s="147"/>
      <c r="Z44" s="191" t="s">
        <v>41</v>
      </c>
      <c r="AA44" s="148" t="s">
        <v>10</v>
      </c>
      <c r="AB44" s="163">
        <v>150</v>
      </c>
      <c r="AC44" s="163">
        <v>0</v>
      </c>
      <c r="AD44" s="163">
        <v>0</v>
      </c>
      <c r="AE44" s="163">
        <v>0</v>
      </c>
      <c r="AF44" s="163">
        <v>0</v>
      </c>
      <c r="AG44" s="163">
        <v>0</v>
      </c>
      <c r="AH44" s="163" t="s">
        <v>55</v>
      </c>
      <c r="AI44" s="98"/>
      <c r="AJ44" s="44"/>
    </row>
    <row r="45" spans="1:41" s="40" customFormat="1" ht="18.75" customHeight="1">
      <c r="A45" s="46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12"/>
      <c r="Z45" s="188" t="s">
        <v>28</v>
      </c>
      <c r="AA45" s="75" t="s">
        <v>8</v>
      </c>
      <c r="AB45" s="114">
        <v>1</v>
      </c>
      <c r="AC45" s="114">
        <v>0</v>
      </c>
      <c r="AD45" s="114">
        <v>0</v>
      </c>
      <c r="AE45" s="114">
        <v>0</v>
      </c>
      <c r="AF45" s="114">
        <v>0</v>
      </c>
      <c r="AG45" s="114">
        <v>0</v>
      </c>
      <c r="AH45" s="114">
        <v>1</v>
      </c>
      <c r="AI45" s="98"/>
      <c r="AJ45" s="44"/>
    </row>
    <row r="46" spans="1:41" s="40" customFormat="1" ht="30" customHeight="1">
      <c r="A46" s="46"/>
      <c r="B46" s="145">
        <v>6</v>
      </c>
      <c r="C46" s="145">
        <v>0</v>
      </c>
      <c r="D46" s="145">
        <v>1</v>
      </c>
      <c r="E46" s="145">
        <v>0</v>
      </c>
      <c r="F46" s="145">
        <v>5</v>
      </c>
      <c r="G46" s="145">
        <v>0</v>
      </c>
      <c r="H46" s="145">
        <v>3</v>
      </c>
      <c r="I46" s="145">
        <v>2</v>
      </c>
      <c r="J46" s="145">
        <v>7</v>
      </c>
      <c r="K46" s="145">
        <v>1</v>
      </c>
      <c r="L46" s="145">
        <v>0</v>
      </c>
      <c r="M46" s="145">
        <v>1</v>
      </c>
      <c r="N46" s="145" t="s">
        <v>38</v>
      </c>
      <c r="O46" s="145">
        <v>0</v>
      </c>
      <c r="P46" s="145"/>
      <c r="Q46" s="145"/>
      <c r="R46" s="145"/>
      <c r="S46" s="145"/>
      <c r="T46" s="145"/>
      <c r="U46" s="145"/>
      <c r="V46" s="145">
        <v>2</v>
      </c>
      <c r="W46" s="145">
        <v>8</v>
      </c>
      <c r="X46" s="145" t="s">
        <v>27</v>
      </c>
      <c r="Y46" s="147"/>
      <c r="Z46" s="191" t="s">
        <v>42</v>
      </c>
      <c r="AA46" s="148" t="s">
        <v>21</v>
      </c>
      <c r="AB46" s="163">
        <v>224</v>
      </c>
      <c r="AC46" s="163">
        <v>0</v>
      </c>
      <c r="AD46" s="163">
        <v>0</v>
      </c>
      <c r="AE46" s="163">
        <v>0</v>
      </c>
      <c r="AF46" s="163">
        <v>0</v>
      </c>
      <c r="AG46" s="163">
        <v>0</v>
      </c>
      <c r="AH46" s="163" t="s">
        <v>55</v>
      </c>
      <c r="AI46" s="98"/>
      <c r="AJ46" s="44"/>
    </row>
    <row r="47" spans="1:41" s="40" customFormat="1" ht="19.5" customHeight="1">
      <c r="A47" s="73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12"/>
      <c r="Z47" s="188" t="s">
        <v>80</v>
      </c>
      <c r="AA47" s="78" t="s">
        <v>8</v>
      </c>
      <c r="AB47" s="114">
        <v>2</v>
      </c>
      <c r="AC47" s="114">
        <v>0</v>
      </c>
      <c r="AD47" s="114">
        <v>0</v>
      </c>
      <c r="AE47" s="114">
        <v>0</v>
      </c>
      <c r="AF47" s="114">
        <v>0</v>
      </c>
      <c r="AG47" s="114">
        <v>0</v>
      </c>
      <c r="AH47" s="114">
        <v>2</v>
      </c>
      <c r="AI47" s="98"/>
      <c r="AJ47" s="44"/>
    </row>
    <row r="48" spans="1:41" s="40" customFormat="1" ht="45" customHeight="1">
      <c r="A48" s="73"/>
      <c r="B48" s="145">
        <v>6</v>
      </c>
      <c r="C48" s="145">
        <v>0</v>
      </c>
      <c r="D48" s="145">
        <v>1</v>
      </c>
      <c r="E48" s="145">
        <v>0</v>
      </c>
      <c r="F48" s="145">
        <v>5</v>
      </c>
      <c r="G48" s="145">
        <v>0</v>
      </c>
      <c r="H48" s="145">
        <v>3</v>
      </c>
      <c r="I48" s="145">
        <v>2</v>
      </c>
      <c r="J48" s="145">
        <v>7</v>
      </c>
      <c r="K48" s="145">
        <v>1</v>
      </c>
      <c r="L48" s="145">
        <v>0</v>
      </c>
      <c r="M48" s="145">
        <v>1</v>
      </c>
      <c r="N48" s="145" t="s">
        <v>38</v>
      </c>
      <c r="O48" s="145">
        <v>0</v>
      </c>
      <c r="P48" s="145"/>
      <c r="Q48" s="145"/>
      <c r="R48" s="145"/>
      <c r="S48" s="145"/>
      <c r="T48" s="145"/>
      <c r="U48" s="145"/>
      <c r="V48" s="145">
        <v>4</v>
      </c>
      <c r="W48" s="145">
        <v>3</v>
      </c>
      <c r="X48" s="145" t="s">
        <v>27</v>
      </c>
      <c r="Y48" s="147"/>
      <c r="Z48" s="191" t="s">
        <v>83</v>
      </c>
      <c r="AA48" s="148" t="s">
        <v>21</v>
      </c>
      <c r="AB48" s="149">
        <v>1787.7</v>
      </c>
      <c r="AC48" s="151">
        <v>0</v>
      </c>
      <c r="AD48" s="151">
        <v>0</v>
      </c>
      <c r="AE48" s="151">
        <v>0</v>
      </c>
      <c r="AF48" s="151">
        <v>0</v>
      </c>
      <c r="AG48" s="151">
        <v>0</v>
      </c>
      <c r="AH48" s="154"/>
      <c r="AI48" s="98"/>
      <c r="AJ48" s="44"/>
    </row>
    <row r="49" spans="1:36" s="40" customFormat="1" ht="29.25" customHeight="1">
      <c r="A49" s="73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12"/>
      <c r="Z49" s="188" t="s">
        <v>84</v>
      </c>
      <c r="AA49" s="78" t="s">
        <v>8</v>
      </c>
      <c r="AB49" s="114">
        <v>1</v>
      </c>
      <c r="AC49" s="114">
        <v>0</v>
      </c>
      <c r="AD49" s="114">
        <v>0</v>
      </c>
      <c r="AE49" s="114">
        <v>0</v>
      </c>
      <c r="AF49" s="114">
        <v>0</v>
      </c>
      <c r="AG49" s="114">
        <v>0</v>
      </c>
      <c r="AH49" s="114">
        <v>1</v>
      </c>
      <c r="AI49" s="98"/>
      <c r="AJ49" s="44"/>
    </row>
    <row r="50" spans="1:36" s="40" customFormat="1" ht="59.25" customHeight="1">
      <c r="A50" s="73"/>
      <c r="B50" s="145">
        <v>6</v>
      </c>
      <c r="C50" s="145">
        <v>0</v>
      </c>
      <c r="D50" s="145">
        <v>1</v>
      </c>
      <c r="E50" s="145">
        <v>0</v>
      </c>
      <c r="F50" s="145">
        <v>5</v>
      </c>
      <c r="G50" s="145">
        <v>0</v>
      </c>
      <c r="H50" s="145">
        <v>3</v>
      </c>
      <c r="I50" s="145">
        <v>2</v>
      </c>
      <c r="J50" s="145">
        <v>7</v>
      </c>
      <c r="K50" s="145">
        <v>1</v>
      </c>
      <c r="L50" s="145">
        <v>0</v>
      </c>
      <c r="M50" s="145">
        <v>1</v>
      </c>
      <c r="N50" s="145" t="s">
        <v>38</v>
      </c>
      <c r="O50" s="145">
        <v>0</v>
      </c>
      <c r="P50" s="145"/>
      <c r="Q50" s="145"/>
      <c r="R50" s="145"/>
      <c r="S50" s="145"/>
      <c r="T50" s="145"/>
      <c r="U50" s="145"/>
      <c r="V50" s="145">
        <v>7</v>
      </c>
      <c r="W50" s="145">
        <v>1</v>
      </c>
      <c r="X50" s="145" t="s">
        <v>27</v>
      </c>
      <c r="Y50" s="147"/>
      <c r="Z50" s="191" t="s">
        <v>86</v>
      </c>
      <c r="AA50" s="148" t="s">
        <v>21</v>
      </c>
      <c r="AB50" s="151">
        <v>750</v>
      </c>
      <c r="AC50" s="151">
        <v>0</v>
      </c>
      <c r="AD50" s="151">
        <v>0</v>
      </c>
      <c r="AE50" s="151">
        <v>0</v>
      </c>
      <c r="AF50" s="151">
        <v>0</v>
      </c>
      <c r="AG50" s="151">
        <v>0</v>
      </c>
      <c r="AH50" s="150" t="s">
        <v>55</v>
      </c>
      <c r="AI50" s="98"/>
      <c r="AJ50" s="44"/>
    </row>
    <row r="51" spans="1:36" s="40" customFormat="1" ht="21" customHeight="1">
      <c r="A51" s="73"/>
      <c r="B51" s="102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12"/>
      <c r="Z51" s="193" t="s">
        <v>93</v>
      </c>
      <c r="AA51" s="142" t="s">
        <v>8</v>
      </c>
      <c r="AB51" s="143">
        <v>1</v>
      </c>
      <c r="AC51" s="143">
        <v>0</v>
      </c>
      <c r="AD51" s="143">
        <v>0</v>
      </c>
      <c r="AE51" s="143">
        <v>0</v>
      </c>
      <c r="AF51" s="143">
        <v>0</v>
      </c>
      <c r="AG51" s="143">
        <v>0</v>
      </c>
      <c r="AH51" s="143">
        <v>1</v>
      </c>
      <c r="AI51" s="98"/>
      <c r="AJ51" s="44"/>
    </row>
    <row r="52" spans="1:36" s="40" customFormat="1" ht="43.5" customHeight="1">
      <c r="A52" s="73"/>
      <c r="B52" s="145">
        <v>6</v>
      </c>
      <c r="C52" s="145">
        <v>0</v>
      </c>
      <c r="D52" s="145">
        <v>1</v>
      </c>
      <c r="E52" s="145">
        <v>0</v>
      </c>
      <c r="F52" s="145">
        <v>5</v>
      </c>
      <c r="G52" s="145">
        <v>0</v>
      </c>
      <c r="H52" s="145">
        <v>3</v>
      </c>
      <c r="I52" s="145">
        <v>2</v>
      </c>
      <c r="J52" s="145">
        <v>7</v>
      </c>
      <c r="K52" s="145">
        <v>1</v>
      </c>
      <c r="L52" s="145">
        <v>0</v>
      </c>
      <c r="M52" s="145">
        <v>1</v>
      </c>
      <c r="N52" s="145">
        <v>1</v>
      </c>
      <c r="O52" s="145">
        <v>0</v>
      </c>
      <c r="P52" s="145"/>
      <c r="Q52" s="145"/>
      <c r="R52" s="145"/>
      <c r="S52" s="145"/>
      <c r="T52" s="145"/>
      <c r="U52" s="145"/>
      <c r="V52" s="145">
        <v>7</v>
      </c>
      <c r="W52" s="145">
        <v>1</v>
      </c>
      <c r="X52" s="145">
        <v>0</v>
      </c>
      <c r="Y52" s="152"/>
      <c r="Z52" s="194" t="s">
        <v>103</v>
      </c>
      <c r="AA52" s="148" t="s">
        <v>21</v>
      </c>
      <c r="AB52" s="153">
        <v>5000</v>
      </c>
      <c r="AC52" s="151">
        <v>0</v>
      </c>
      <c r="AD52" s="151">
        <v>0</v>
      </c>
      <c r="AE52" s="151">
        <v>0</v>
      </c>
      <c r="AF52" s="151">
        <v>0</v>
      </c>
      <c r="AG52" s="151">
        <v>0</v>
      </c>
      <c r="AH52" s="150" t="s">
        <v>55</v>
      </c>
      <c r="AI52" s="98"/>
      <c r="AJ52" s="44"/>
    </row>
    <row r="53" spans="1:36" s="40" customFormat="1" ht="18" customHeight="1">
      <c r="A53" s="73"/>
      <c r="B53" s="102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88" t="s">
        <v>93</v>
      </c>
      <c r="AA53" s="78" t="s">
        <v>8</v>
      </c>
      <c r="AB53" s="114">
        <v>1</v>
      </c>
      <c r="AC53" s="114">
        <v>0</v>
      </c>
      <c r="AD53" s="114">
        <v>0</v>
      </c>
      <c r="AE53" s="114">
        <v>0</v>
      </c>
      <c r="AF53" s="114">
        <v>0</v>
      </c>
      <c r="AG53" s="114">
        <v>0</v>
      </c>
      <c r="AH53" s="114">
        <v>1</v>
      </c>
      <c r="AI53" s="98"/>
      <c r="AJ53" s="44"/>
    </row>
    <row r="54" spans="1:36" s="40" customFormat="1" ht="29.25" customHeight="1">
      <c r="A54" s="73"/>
      <c r="B54" s="145">
        <v>6</v>
      </c>
      <c r="C54" s="146">
        <v>0</v>
      </c>
      <c r="D54" s="146">
        <v>1</v>
      </c>
      <c r="E54" s="146">
        <v>0</v>
      </c>
      <c r="F54" s="146">
        <v>5</v>
      </c>
      <c r="G54" s="146">
        <v>0</v>
      </c>
      <c r="H54" s="146">
        <v>3</v>
      </c>
      <c r="I54" s="146">
        <v>2</v>
      </c>
      <c r="J54" s="146">
        <v>7</v>
      </c>
      <c r="K54" s="146">
        <v>1</v>
      </c>
      <c r="L54" s="146">
        <v>0</v>
      </c>
      <c r="M54" s="146">
        <v>1</v>
      </c>
      <c r="N54" s="146">
        <v>1</v>
      </c>
      <c r="O54" s="146">
        <v>0</v>
      </c>
      <c r="P54" s="146"/>
      <c r="Q54" s="146"/>
      <c r="R54" s="146"/>
      <c r="S54" s="146"/>
      <c r="T54" s="146"/>
      <c r="U54" s="146"/>
      <c r="V54" s="146">
        <v>2</v>
      </c>
      <c r="W54" s="146">
        <v>8</v>
      </c>
      <c r="X54" s="146">
        <v>0</v>
      </c>
      <c r="Y54" s="147"/>
      <c r="Z54" s="191" t="s">
        <v>104</v>
      </c>
      <c r="AA54" s="148" t="s">
        <v>10</v>
      </c>
      <c r="AB54" s="149">
        <v>79.400000000000006</v>
      </c>
      <c r="AC54" s="149">
        <v>0</v>
      </c>
      <c r="AD54" s="149">
        <v>0</v>
      </c>
      <c r="AE54" s="149">
        <v>0</v>
      </c>
      <c r="AF54" s="149">
        <v>0</v>
      </c>
      <c r="AG54" s="149">
        <v>0</v>
      </c>
      <c r="AH54" s="150" t="s">
        <v>55</v>
      </c>
      <c r="AI54" s="98"/>
      <c r="AJ54" s="44"/>
    </row>
    <row r="55" spans="1:36" s="40" customFormat="1" ht="17.25" customHeight="1">
      <c r="A55" s="73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12"/>
      <c r="Z55" s="188" t="s">
        <v>80</v>
      </c>
      <c r="AA55" s="78" t="s">
        <v>8</v>
      </c>
      <c r="AB55" s="114">
        <v>2</v>
      </c>
      <c r="AC55" s="114">
        <v>0</v>
      </c>
      <c r="AD55" s="114">
        <v>0</v>
      </c>
      <c r="AE55" s="114">
        <v>0</v>
      </c>
      <c r="AF55" s="114">
        <v>0</v>
      </c>
      <c r="AG55" s="114">
        <v>0</v>
      </c>
      <c r="AH55" s="114">
        <v>2</v>
      </c>
      <c r="AI55" s="98"/>
      <c r="AJ55" s="44"/>
    </row>
    <row r="56" spans="1:36" s="40" customFormat="1" ht="48.75" customHeight="1">
      <c r="A56" s="73"/>
      <c r="B56" s="145">
        <v>6</v>
      </c>
      <c r="C56" s="145">
        <v>0</v>
      </c>
      <c r="D56" s="145">
        <v>1</v>
      </c>
      <c r="E56" s="145">
        <v>0</v>
      </c>
      <c r="F56" s="145">
        <v>5</v>
      </c>
      <c r="G56" s="145">
        <v>0</v>
      </c>
      <c r="H56" s="145">
        <v>2</v>
      </c>
      <c r="I56" s="145">
        <v>2</v>
      </c>
      <c r="J56" s="145">
        <v>7</v>
      </c>
      <c r="K56" s="145">
        <v>1</v>
      </c>
      <c r="L56" s="145">
        <v>0</v>
      </c>
      <c r="M56" s="145">
        <v>1</v>
      </c>
      <c r="N56" s="145" t="s">
        <v>38</v>
      </c>
      <c r="O56" s="145">
        <v>0</v>
      </c>
      <c r="P56" s="145"/>
      <c r="Q56" s="145"/>
      <c r="R56" s="145"/>
      <c r="S56" s="145"/>
      <c r="T56" s="145"/>
      <c r="U56" s="145"/>
      <c r="V56" s="145">
        <v>4</v>
      </c>
      <c r="W56" s="145">
        <v>3</v>
      </c>
      <c r="X56" s="145" t="s">
        <v>27</v>
      </c>
      <c r="Y56" s="147"/>
      <c r="Z56" s="191" t="s">
        <v>105</v>
      </c>
      <c r="AA56" s="148" t="s">
        <v>10</v>
      </c>
      <c r="AB56" s="151">
        <v>297</v>
      </c>
      <c r="AC56" s="150">
        <v>0</v>
      </c>
      <c r="AD56" s="150">
        <v>0</v>
      </c>
      <c r="AE56" s="150">
        <v>0</v>
      </c>
      <c r="AF56" s="150">
        <v>0</v>
      </c>
      <c r="AG56" s="150">
        <v>0</v>
      </c>
      <c r="AH56" s="150" t="s">
        <v>55</v>
      </c>
      <c r="AI56" s="98"/>
      <c r="AJ56" s="44"/>
    </row>
    <row r="57" spans="1:36" s="40" customFormat="1" ht="30.75" customHeight="1">
      <c r="A57" s="73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12"/>
      <c r="Z57" s="188" t="s">
        <v>84</v>
      </c>
      <c r="AA57" s="78" t="s">
        <v>8</v>
      </c>
      <c r="AB57" s="114">
        <v>1</v>
      </c>
      <c r="AC57" s="114">
        <v>0</v>
      </c>
      <c r="AD57" s="114">
        <v>0</v>
      </c>
      <c r="AE57" s="114">
        <v>0</v>
      </c>
      <c r="AF57" s="114">
        <v>0</v>
      </c>
      <c r="AG57" s="114">
        <v>0</v>
      </c>
      <c r="AH57" s="114">
        <v>1</v>
      </c>
      <c r="AI57" s="98"/>
      <c r="AJ57" s="44"/>
    </row>
    <row r="58" spans="1:36" s="40" customFormat="1" ht="42.75" customHeight="1">
      <c r="A58" s="73"/>
      <c r="B58" s="145">
        <v>6</v>
      </c>
      <c r="C58" s="145">
        <v>0</v>
      </c>
      <c r="D58" s="145">
        <v>1</v>
      </c>
      <c r="E58" s="145">
        <v>0</v>
      </c>
      <c r="F58" s="145">
        <v>4</v>
      </c>
      <c r="G58" s="145">
        <v>0</v>
      </c>
      <c r="H58" s="145">
        <v>9</v>
      </c>
      <c r="I58" s="145">
        <v>2</v>
      </c>
      <c r="J58" s="145">
        <v>7</v>
      </c>
      <c r="K58" s="145">
        <v>1</v>
      </c>
      <c r="L58" s="145">
        <v>0</v>
      </c>
      <c r="M58" s="145">
        <v>1</v>
      </c>
      <c r="N58" s="145" t="s">
        <v>38</v>
      </c>
      <c r="O58" s="145">
        <v>0</v>
      </c>
      <c r="P58" s="145"/>
      <c r="Q58" s="145"/>
      <c r="R58" s="145"/>
      <c r="S58" s="145"/>
      <c r="T58" s="145"/>
      <c r="U58" s="145"/>
      <c r="V58" s="145">
        <v>4</v>
      </c>
      <c r="W58" s="145">
        <v>3</v>
      </c>
      <c r="X58" s="145" t="s">
        <v>27</v>
      </c>
      <c r="Y58" s="147"/>
      <c r="Z58" s="191" t="s">
        <v>106</v>
      </c>
      <c r="AA58" s="148" t="s">
        <v>10</v>
      </c>
      <c r="AB58" s="151">
        <v>600.1</v>
      </c>
      <c r="AC58" s="150">
        <v>0</v>
      </c>
      <c r="AD58" s="150">
        <v>0</v>
      </c>
      <c r="AE58" s="150">
        <v>0</v>
      </c>
      <c r="AF58" s="150">
        <v>0</v>
      </c>
      <c r="AG58" s="150">
        <v>0</v>
      </c>
      <c r="AH58" s="150" t="s">
        <v>55</v>
      </c>
      <c r="AI58" s="98"/>
      <c r="AJ58" s="44"/>
    </row>
    <row r="59" spans="1:36" s="40" customFormat="1" ht="29.25" customHeight="1">
      <c r="A59" s="73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12"/>
      <c r="Z59" s="188" t="s">
        <v>84</v>
      </c>
      <c r="AA59" s="78" t="s">
        <v>8</v>
      </c>
      <c r="AB59" s="114">
        <v>1</v>
      </c>
      <c r="AC59" s="114">
        <v>0</v>
      </c>
      <c r="AD59" s="114">
        <v>0</v>
      </c>
      <c r="AE59" s="114">
        <v>0</v>
      </c>
      <c r="AF59" s="114">
        <v>0</v>
      </c>
      <c r="AG59" s="114">
        <v>0</v>
      </c>
      <c r="AH59" s="114">
        <v>1</v>
      </c>
      <c r="AI59" s="98"/>
      <c r="AJ59" s="44"/>
    </row>
    <row r="60" spans="1:36" s="40" customFormat="1" ht="45" customHeight="1">
      <c r="A60" s="73"/>
      <c r="B60" s="145">
        <v>6</v>
      </c>
      <c r="C60" s="145">
        <v>0</v>
      </c>
      <c r="D60" s="145">
        <v>1</v>
      </c>
      <c r="E60" s="145">
        <v>0</v>
      </c>
      <c r="F60" s="145">
        <v>5</v>
      </c>
      <c r="G60" s="145">
        <v>0</v>
      </c>
      <c r="H60" s="145">
        <v>2</v>
      </c>
      <c r="I60" s="145">
        <v>2</v>
      </c>
      <c r="J60" s="145">
        <v>7</v>
      </c>
      <c r="K60" s="145">
        <v>1</v>
      </c>
      <c r="L60" s="145">
        <v>0</v>
      </c>
      <c r="M60" s="145">
        <v>1</v>
      </c>
      <c r="N60" s="145" t="s">
        <v>38</v>
      </c>
      <c r="O60" s="145">
        <v>0</v>
      </c>
      <c r="P60" s="145"/>
      <c r="Q60" s="145"/>
      <c r="R60" s="145"/>
      <c r="S60" s="145"/>
      <c r="T60" s="145"/>
      <c r="U60" s="145"/>
      <c r="V60" s="145">
        <v>4</v>
      </c>
      <c r="W60" s="145">
        <v>3</v>
      </c>
      <c r="X60" s="145" t="s">
        <v>107</v>
      </c>
      <c r="Y60" s="147"/>
      <c r="Z60" s="191" t="s">
        <v>121</v>
      </c>
      <c r="AA60" s="148" t="s">
        <v>10</v>
      </c>
      <c r="AB60" s="151">
        <v>1717.9</v>
      </c>
      <c r="AC60" s="150">
        <v>0</v>
      </c>
      <c r="AD60" s="150">
        <v>0</v>
      </c>
      <c r="AE60" s="150">
        <v>0</v>
      </c>
      <c r="AF60" s="150">
        <v>0</v>
      </c>
      <c r="AG60" s="150">
        <v>0</v>
      </c>
      <c r="AH60" s="150" t="s">
        <v>55</v>
      </c>
      <c r="AI60" s="98"/>
      <c r="AJ60" s="44"/>
    </row>
    <row r="61" spans="1:36" s="40" customFormat="1" ht="29.25" customHeight="1">
      <c r="A61" s="73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12"/>
      <c r="Z61" s="188" t="s">
        <v>84</v>
      </c>
      <c r="AA61" s="78" t="s">
        <v>8</v>
      </c>
      <c r="AB61" s="114">
        <v>1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1</v>
      </c>
      <c r="AI61" s="98"/>
      <c r="AJ61" s="44"/>
    </row>
    <row r="62" spans="1:36" s="40" customFormat="1" ht="48.75" customHeight="1">
      <c r="A62" s="73"/>
      <c r="B62" s="145">
        <v>6</v>
      </c>
      <c r="C62" s="145">
        <v>0</v>
      </c>
      <c r="D62" s="145">
        <v>1</v>
      </c>
      <c r="E62" s="145">
        <v>0</v>
      </c>
      <c r="F62" s="145">
        <v>4</v>
      </c>
      <c r="G62" s="145">
        <v>0</v>
      </c>
      <c r="H62" s="145">
        <v>9</v>
      </c>
      <c r="I62" s="145">
        <v>2</v>
      </c>
      <c r="J62" s="145">
        <v>7</v>
      </c>
      <c r="K62" s="145">
        <v>1</v>
      </c>
      <c r="L62" s="145">
        <v>0</v>
      </c>
      <c r="M62" s="145">
        <v>1</v>
      </c>
      <c r="N62" s="145">
        <v>1</v>
      </c>
      <c r="O62" s="145">
        <v>0</v>
      </c>
      <c r="P62" s="145"/>
      <c r="Q62" s="145"/>
      <c r="R62" s="145"/>
      <c r="S62" s="145"/>
      <c r="T62" s="145"/>
      <c r="U62" s="145"/>
      <c r="V62" s="145">
        <v>9</v>
      </c>
      <c r="W62" s="145">
        <v>3</v>
      </c>
      <c r="X62" s="145">
        <v>0</v>
      </c>
      <c r="Y62" s="147"/>
      <c r="Z62" s="191" t="s">
        <v>120</v>
      </c>
      <c r="AA62" s="148" t="s">
        <v>10</v>
      </c>
      <c r="AB62" s="151">
        <v>20</v>
      </c>
      <c r="AC62" s="151">
        <v>0</v>
      </c>
      <c r="AD62" s="151">
        <v>0</v>
      </c>
      <c r="AE62" s="151">
        <v>0</v>
      </c>
      <c r="AF62" s="151">
        <v>0</v>
      </c>
      <c r="AG62" s="151">
        <v>0</v>
      </c>
      <c r="AH62" s="150" t="s">
        <v>55</v>
      </c>
      <c r="AI62" s="98"/>
      <c r="AJ62" s="44"/>
    </row>
    <row r="63" spans="1:36" s="40" customFormat="1" ht="30" customHeight="1">
      <c r="A63" s="73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12"/>
      <c r="Z63" s="195" t="s">
        <v>110</v>
      </c>
      <c r="AA63" s="164" t="s">
        <v>8</v>
      </c>
      <c r="AB63" s="165">
        <v>1</v>
      </c>
      <c r="AC63" s="114">
        <v>0</v>
      </c>
      <c r="AD63" s="114">
        <v>0</v>
      </c>
      <c r="AE63" s="114">
        <v>0</v>
      </c>
      <c r="AF63" s="114">
        <v>0</v>
      </c>
      <c r="AG63" s="114">
        <v>0</v>
      </c>
      <c r="AH63" s="114">
        <v>1</v>
      </c>
      <c r="AI63" s="98"/>
      <c r="AJ63" s="44"/>
    </row>
    <row r="64" spans="1:36" s="40" customFormat="1" ht="54.75" customHeight="1">
      <c r="A64" s="73"/>
      <c r="B64" s="145">
        <v>6</v>
      </c>
      <c r="C64" s="145">
        <v>0</v>
      </c>
      <c r="D64" s="145">
        <v>1</v>
      </c>
      <c r="E64" s="145">
        <v>0</v>
      </c>
      <c r="F64" s="145">
        <v>5</v>
      </c>
      <c r="G64" s="145">
        <v>0</v>
      </c>
      <c r="H64" s="145">
        <v>3</v>
      </c>
      <c r="I64" s="145">
        <v>2</v>
      </c>
      <c r="J64" s="145">
        <v>7</v>
      </c>
      <c r="K64" s="145">
        <v>1</v>
      </c>
      <c r="L64" s="145">
        <v>0</v>
      </c>
      <c r="M64" s="145">
        <v>1</v>
      </c>
      <c r="N64" s="145">
        <v>1</v>
      </c>
      <c r="O64" s="145">
        <v>0</v>
      </c>
      <c r="P64" s="145"/>
      <c r="Q64" s="145"/>
      <c r="R64" s="145"/>
      <c r="S64" s="145"/>
      <c r="T64" s="145"/>
      <c r="U64" s="145"/>
      <c r="V64" s="145">
        <v>9</v>
      </c>
      <c r="W64" s="145">
        <v>3</v>
      </c>
      <c r="X64" s="145">
        <v>0</v>
      </c>
      <c r="Y64" s="147"/>
      <c r="Z64" s="191" t="s">
        <v>122</v>
      </c>
      <c r="AA64" s="148" t="s">
        <v>10</v>
      </c>
      <c r="AB64" s="151">
        <v>120</v>
      </c>
      <c r="AC64" s="151">
        <v>0</v>
      </c>
      <c r="AD64" s="151">
        <v>0</v>
      </c>
      <c r="AE64" s="151">
        <v>0</v>
      </c>
      <c r="AF64" s="151">
        <v>0</v>
      </c>
      <c r="AG64" s="151">
        <v>0</v>
      </c>
      <c r="AH64" s="150" t="s">
        <v>55</v>
      </c>
      <c r="AI64" s="98"/>
      <c r="AJ64" s="44"/>
    </row>
    <row r="65" spans="1:36" s="40" customFormat="1" ht="29.25" customHeight="1">
      <c r="A65" s="73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12"/>
      <c r="Z65" s="195" t="s">
        <v>110</v>
      </c>
      <c r="AA65" s="164" t="s">
        <v>8</v>
      </c>
      <c r="AB65" s="165">
        <v>4</v>
      </c>
      <c r="AC65" s="165">
        <v>0</v>
      </c>
      <c r="AD65" s="114">
        <v>0</v>
      </c>
      <c r="AE65" s="114">
        <v>0</v>
      </c>
      <c r="AF65" s="114">
        <v>0</v>
      </c>
      <c r="AG65" s="114">
        <v>0</v>
      </c>
      <c r="AH65" s="114">
        <v>1</v>
      </c>
      <c r="AI65" s="98"/>
      <c r="AJ65" s="44"/>
    </row>
    <row r="66" spans="1:36" s="40" customFormat="1" ht="43.5" customHeight="1">
      <c r="A66" s="166"/>
      <c r="B66" s="145">
        <v>6</v>
      </c>
      <c r="C66" s="145">
        <v>0</v>
      </c>
      <c r="D66" s="145">
        <v>1</v>
      </c>
      <c r="E66" s="145">
        <v>0</v>
      </c>
      <c r="F66" s="145">
        <v>4</v>
      </c>
      <c r="G66" s="145">
        <v>0</v>
      </c>
      <c r="H66" s="145">
        <v>9</v>
      </c>
      <c r="I66" s="145">
        <v>2</v>
      </c>
      <c r="J66" s="145">
        <v>7</v>
      </c>
      <c r="K66" s="145">
        <v>1</v>
      </c>
      <c r="L66" s="145">
        <v>0</v>
      </c>
      <c r="M66" s="145">
        <v>1</v>
      </c>
      <c r="N66" s="145">
        <v>1</v>
      </c>
      <c r="O66" s="145">
        <v>0</v>
      </c>
      <c r="P66" s="145"/>
      <c r="Q66" s="145"/>
      <c r="R66" s="145"/>
      <c r="S66" s="145"/>
      <c r="T66" s="145"/>
      <c r="U66" s="145"/>
      <c r="V66" s="145">
        <v>4</v>
      </c>
      <c r="W66" s="145">
        <v>3</v>
      </c>
      <c r="X66" s="145">
        <v>0</v>
      </c>
      <c r="Y66" s="147"/>
      <c r="Z66" s="191" t="s">
        <v>108</v>
      </c>
      <c r="AA66" s="148" t="s">
        <v>10</v>
      </c>
      <c r="AB66" s="151">
        <v>400</v>
      </c>
      <c r="AC66" s="151">
        <v>0</v>
      </c>
      <c r="AD66" s="151">
        <v>0</v>
      </c>
      <c r="AE66" s="151">
        <v>0</v>
      </c>
      <c r="AF66" s="151">
        <v>0</v>
      </c>
      <c r="AG66" s="151">
        <v>0</v>
      </c>
      <c r="AH66" s="151" t="s">
        <v>55</v>
      </c>
      <c r="AI66" s="98"/>
      <c r="AJ66" s="44"/>
    </row>
    <row r="67" spans="1:36" s="40" customFormat="1" ht="29.25" customHeight="1">
      <c r="A67" s="73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12"/>
      <c r="Z67" s="188" t="s">
        <v>84</v>
      </c>
      <c r="AA67" s="78" t="s">
        <v>8</v>
      </c>
      <c r="AB67" s="114">
        <v>1</v>
      </c>
      <c r="AC67" s="114">
        <v>0</v>
      </c>
      <c r="AD67" s="114">
        <v>0</v>
      </c>
      <c r="AE67" s="114">
        <v>0</v>
      </c>
      <c r="AF67" s="114">
        <v>0</v>
      </c>
      <c r="AG67" s="114">
        <v>0</v>
      </c>
      <c r="AH67" s="114">
        <v>1</v>
      </c>
      <c r="AI67" s="98"/>
      <c r="AJ67" s="44"/>
    </row>
    <row r="68" spans="1:36" s="40" customFormat="1" ht="46.5" customHeight="1">
      <c r="A68" s="166"/>
      <c r="B68" s="145">
        <v>6</v>
      </c>
      <c r="C68" s="145">
        <v>0</v>
      </c>
      <c r="D68" s="145">
        <v>1</v>
      </c>
      <c r="E68" s="145">
        <v>0</v>
      </c>
      <c r="F68" s="145">
        <v>5</v>
      </c>
      <c r="G68" s="145">
        <v>0</v>
      </c>
      <c r="H68" s="145">
        <v>2</v>
      </c>
      <c r="I68" s="145">
        <v>2</v>
      </c>
      <c r="J68" s="145">
        <v>7</v>
      </c>
      <c r="K68" s="145">
        <v>1</v>
      </c>
      <c r="L68" s="145">
        <v>0</v>
      </c>
      <c r="M68" s="145">
        <v>1</v>
      </c>
      <c r="N68" s="145">
        <v>1</v>
      </c>
      <c r="O68" s="145">
        <v>0</v>
      </c>
      <c r="P68" s="145"/>
      <c r="Q68" s="145"/>
      <c r="R68" s="145"/>
      <c r="S68" s="145"/>
      <c r="T68" s="145"/>
      <c r="U68" s="145"/>
      <c r="V68" s="145">
        <v>4</v>
      </c>
      <c r="W68" s="145">
        <v>3</v>
      </c>
      <c r="X68" s="145">
        <v>0</v>
      </c>
      <c r="Y68" s="147">
        <v>0</v>
      </c>
      <c r="Z68" s="191" t="s">
        <v>109</v>
      </c>
      <c r="AA68" s="148" t="s">
        <v>10</v>
      </c>
      <c r="AB68" s="151">
        <v>198</v>
      </c>
      <c r="AC68" s="151">
        <v>0</v>
      </c>
      <c r="AD68" s="151">
        <v>0</v>
      </c>
      <c r="AE68" s="151">
        <v>0</v>
      </c>
      <c r="AF68" s="151">
        <v>0</v>
      </c>
      <c r="AG68" s="151">
        <v>0</v>
      </c>
      <c r="AH68" s="151" t="s">
        <v>55</v>
      </c>
      <c r="AI68" s="98"/>
      <c r="AJ68" s="44"/>
    </row>
    <row r="69" spans="1:36" s="40" customFormat="1" ht="29.25" customHeight="1">
      <c r="A69" s="73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12"/>
      <c r="Z69" s="188" t="s">
        <v>84</v>
      </c>
      <c r="AA69" s="78" t="s">
        <v>8</v>
      </c>
      <c r="AB69" s="114">
        <v>1</v>
      </c>
      <c r="AC69" s="114">
        <v>0</v>
      </c>
      <c r="AD69" s="114">
        <v>0</v>
      </c>
      <c r="AE69" s="114">
        <v>0</v>
      </c>
      <c r="AF69" s="114">
        <v>0</v>
      </c>
      <c r="AG69" s="114">
        <v>0</v>
      </c>
      <c r="AH69" s="114">
        <v>1</v>
      </c>
      <c r="AI69" s="98"/>
      <c r="AJ69" s="44"/>
    </row>
    <row r="70" spans="1:36" s="40" customFormat="1" ht="46.5" customHeight="1">
      <c r="A70" s="73"/>
      <c r="B70" s="145">
        <v>6</v>
      </c>
      <c r="C70" s="145">
        <v>0</v>
      </c>
      <c r="D70" s="145">
        <v>1</v>
      </c>
      <c r="E70" s="145">
        <v>0</v>
      </c>
      <c r="F70" s="145">
        <v>5</v>
      </c>
      <c r="G70" s="145">
        <v>0</v>
      </c>
      <c r="H70" s="145">
        <v>3</v>
      </c>
      <c r="I70" s="145">
        <v>2</v>
      </c>
      <c r="J70" s="145">
        <v>7</v>
      </c>
      <c r="K70" s="145">
        <v>1</v>
      </c>
      <c r="L70" s="145">
        <v>0</v>
      </c>
      <c r="M70" s="145">
        <v>1</v>
      </c>
      <c r="N70" s="145">
        <v>1</v>
      </c>
      <c r="O70" s="145">
        <v>0</v>
      </c>
      <c r="P70" s="145"/>
      <c r="Q70" s="145"/>
      <c r="R70" s="145"/>
      <c r="S70" s="145"/>
      <c r="T70" s="145"/>
      <c r="U70" s="145"/>
      <c r="V70" s="145">
        <v>4</v>
      </c>
      <c r="W70" s="145">
        <v>3</v>
      </c>
      <c r="X70" s="145">
        <v>0</v>
      </c>
      <c r="Y70" s="112"/>
      <c r="Z70" s="191" t="s">
        <v>123</v>
      </c>
      <c r="AA70" s="148" t="s">
        <v>10</v>
      </c>
      <c r="AB70" s="151">
        <v>1193.8</v>
      </c>
      <c r="AC70" s="151">
        <v>0</v>
      </c>
      <c r="AD70" s="151">
        <v>0</v>
      </c>
      <c r="AE70" s="151">
        <v>0</v>
      </c>
      <c r="AF70" s="151">
        <v>0</v>
      </c>
      <c r="AG70" s="151">
        <v>0</v>
      </c>
      <c r="AH70" s="150" t="s">
        <v>55</v>
      </c>
      <c r="AI70" s="87"/>
      <c r="AJ70" s="44"/>
    </row>
    <row r="71" spans="1:36" s="40" customFormat="1" ht="29.25" customHeight="1">
      <c r="A71" s="73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12"/>
      <c r="Z71" s="188" t="s">
        <v>84</v>
      </c>
      <c r="AA71" s="78" t="s">
        <v>8</v>
      </c>
      <c r="AB71" s="114">
        <v>1</v>
      </c>
      <c r="AC71" s="114">
        <v>0</v>
      </c>
      <c r="AD71" s="114">
        <v>0</v>
      </c>
      <c r="AE71" s="114">
        <v>0</v>
      </c>
      <c r="AF71" s="114">
        <v>0</v>
      </c>
      <c r="AG71" s="114">
        <v>0</v>
      </c>
      <c r="AH71" s="114">
        <v>1</v>
      </c>
      <c r="AI71" s="98"/>
      <c r="AJ71" s="44"/>
    </row>
    <row r="72" spans="1:36" s="22" customFormat="1" ht="32.25" customHeight="1">
      <c r="A72" s="73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11"/>
      <c r="S72" s="111"/>
      <c r="T72" s="111"/>
      <c r="U72" s="111"/>
      <c r="V72" s="111"/>
      <c r="W72" s="111"/>
      <c r="X72" s="111"/>
      <c r="Y72" s="96"/>
      <c r="Z72" s="190" t="s">
        <v>29</v>
      </c>
      <c r="AA72" s="126" t="s">
        <v>21</v>
      </c>
      <c r="AB72" s="127">
        <v>0</v>
      </c>
      <c r="AC72" s="127">
        <v>0</v>
      </c>
      <c r="AD72" s="127">
        <v>0</v>
      </c>
      <c r="AE72" s="127">
        <v>0</v>
      </c>
      <c r="AF72" s="127">
        <v>0</v>
      </c>
      <c r="AG72" s="127">
        <v>0</v>
      </c>
      <c r="AH72" s="127" t="s">
        <v>55</v>
      </c>
      <c r="AI72" s="105"/>
      <c r="AJ72" s="21"/>
    </row>
    <row r="73" spans="1:36" s="22" customFormat="1" ht="30" customHeight="1">
      <c r="A73" s="73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11"/>
      <c r="S73" s="111"/>
      <c r="T73" s="111"/>
      <c r="U73" s="111"/>
      <c r="V73" s="111"/>
      <c r="W73" s="111"/>
      <c r="X73" s="111"/>
      <c r="Y73" s="115"/>
      <c r="Z73" s="188" t="s">
        <v>115</v>
      </c>
      <c r="AA73" s="77" t="s">
        <v>7</v>
      </c>
      <c r="AB73" s="116">
        <v>100</v>
      </c>
      <c r="AC73" s="116">
        <v>100</v>
      </c>
      <c r="AD73" s="116">
        <v>100</v>
      </c>
      <c r="AE73" s="116">
        <v>100</v>
      </c>
      <c r="AF73" s="116">
        <v>100</v>
      </c>
      <c r="AG73" s="116">
        <v>100</v>
      </c>
      <c r="AH73" s="116">
        <v>100</v>
      </c>
      <c r="AI73" s="105"/>
      <c r="AJ73" s="21"/>
    </row>
    <row r="74" spans="1:36" s="22" customFormat="1" ht="37.5" customHeight="1">
      <c r="A74" s="73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8"/>
      <c r="S74" s="168"/>
      <c r="T74" s="168"/>
      <c r="U74" s="168"/>
      <c r="V74" s="168"/>
      <c r="W74" s="168"/>
      <c r="X74" s="168"/>
      <c r="Y74" s="172"/>
      <c r="Z74" s="191" t="s">
        <v>43</v>
      </c>
      <c r="AA74" s="148" t="s">
        <v>18</v>
      </c>
      <c r="AB74" s="169">
        <v>1</v>
      </c>
      <c r="AC74" s="169">
        <v>1</v>
      </c>
      <c r="AD74" s="169">
        <v>1</v>
      </c>
      <c r="AE74" s="169">
        <v>1</v>
      </c>
      <c r="AF74" s="169">
        <v>1</v>
      </c>
      <c r="AG74" s="169">
        <v>1</v>
      </c>
      <c r="AH74" s="169" t="s">
        <v>55</v>
      </c>
      <c r="AI74" s="105"/>
      <c r="AJ74" s="21"/>
    </row>
    <row r="75" spans="1:36" s="22" customFormat="1" ht="19.5" customHeight="1">
      <c r="A75" s="73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8"/>
      <c r="S75" s="118"/>
      <c r="T75" s="118"/>
      <c r="U75" s="118"/>
      <c r="V75" s="118"/>
      <c r="W75" s="118"/>
      <c r="X75" s="118"/>
      <c r="Y75" s="115"/>
      <c r="Z75" s="188" t="s">
        <v>17</v>
      </c>
      <c r="AA75" s="78" t="s">
        <v>8</v>
      </c>
      <c r="AB75" s="106">
        <v>3</v>
      </c>
      <c r="AC75" s="106">
        <v>3</v>
      </c>
      <c r="AD75" s="106">
        <v>3</v>
      </c>
      <c r="AE75" s="106">
        <v>3</v>
      </c>
      <c r="AF75" s="106">
        <v>3</v>
      </c>
      <c r="AG75" s="106">
        <v>3</v>
      </c>
      <c r="AH75" s="106">
        <f>SUM(AB75:AG75)</f>
        <v>18</v>
      </c>
      <c r="AI75" s="105"/>
      <c r="AJ75" s="21"/>
    </row>
    <row r="76" spans="1:36" s="22" customFormat="1" ht="45.75" customHeight="1">
      <c r="A76" s="73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1"/>
      <c r="S76" s="171"/>
      <c r="T76" s="171"/>
      <c r="U76" s="171"/>
      <c r="V76" s="171"/>
      <c r="W76" s="171"/>
      <c r="X76" s="171"/>
      <c r="Y76" s="172"/>
      <c r="Z76" s="191" t="s">
        <v>44</v>
      </c>
      <c r="AA76" s="148" t="s">
        <v>18</v>
      </c>
      <c r="AB76" s="169">
        <v>1</v>
      </c>
      <c r="AC76" s="169">
        <v>1</v>
      </c>
      <c r="AD76" s="169">
        <v>1</v>
      </c>
      <c r="AE76" s="169">
        <v>1</v>
      </c>
      <c r="AF76" s="169">
        <v>1</v>
      </c>
      <c r="AG76" s="169">
        <v>1</v>
      </c>
      <c r="AH76" s="169" t="s">
        <v>55</v>
      </c>
      <c r="AI76" s="105"/>
      <c r="AJ76" s="21"/>
    </row>
    <row r="77" spans="1:36" s="22" customFormat="1" ht="30" customHeight="1">
      <c r="A77" s="73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8"/>
      <c r="S77" s="118"/>
      <c r="T77" s="118"/>
      <c r="U77" s="118"/>
      <c r="V77" s="118"/>
      <c r="W77" s="118"/>
      <c r="X77" s="118"/>
      <c r="Y77" s="119"/>
      <c r="Z77" s="188" t="s">
        <v>116</v>
      </c>
      <c r="AA77" s="78" t="s">
        <v>8</v>
      </c>
      <c r="AB77" s="106">
        <v>1</v>
      </c>
      <c r="AC77" s="106">
        <v>1</v>
      </c>
      <c r="AD77" s="106">
        <v>1</v>
      </c>
      <c r="AE77" s="106">
        <v>1</v>
      </c>
      <c r="AF77" s="106">
        <v>1</v>
      </c>
      <c r="AG77" s="106">
        <v>1</v>
      </c>
      <c r="AH77" s="106">
        <v>6</v>
      </c>
      <c r="AI77" s="98"/>
      <c r="AJ77" s="21"/>
    </row>
    <row r="78" spans="1:36" s="22" customFormat="1" ht="65.25" customHeight="1">
      <c r="A78" s="73"/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8"/>
      <c r="S78" s="168"/>
      <c r="T78" s="168"/>
      <c r="U78" s="168"/>
      <c r="V78" s="168"/>
      <c r="W78" s="168"/>
      <c r="X78" s="168"/>
      <c r="Y78" s="157"/>
      <c r="Z78" s="191" t="s">
        <v>61</v>
      </c>
      <c r="AA78" s="148" t="s">
        <v>18</v>
      </c>
      <c r="AB78" s="169">
        <v>1</v>
      </c>
      <c r="AC78" s="169">
        <v>1</v>
      </c>
      <c r="AD78" s="169">
        <v>1</v>
      </c>
      <c r="AE78" s="169">
        <v>1</v>
      </c>
      <c r="AF78" s="169">
        <v>1</v>
      </c>
      <c r="AG78" s="169">
        <v>1</v>
      </c>
      <c r="AH78" s="169" t="s">
        <v>55</v>
      </c>
      <c r="AI78" s="98"/>
      <c r="AJ78" s="21"/>
    </row>
    <row r="79" spans="1:36" s="22" customFormat="1" ht="30" customHeight="1">
      <c r="A79" s="73"/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11"/>
      <c r="S79" s="111"/>
      <c r="T79" s="111"/>
      <c r="U79" s="111"/>
      <c r="V79" s="111"/>
      <c r="W79" s="111"/>
      <c r="X79" s="111"/>
      <c r="Y79" s="104"/>
      <c r="Z79" s="188" t="s">
        <v>117</v>
      </c>
      <c r="AA79" s="78" t="s">
        <v>8</v>
      </c>
      <c r="AB79" s="106">
        <v>7</v>
      </c>
      <c r="AC79" s="106">
        <v>7</v>
      </c>
      <c r="AD79" s="106">
        <v>7</v>
      </c>
      <c r="AE79" s="106">
        <v>7</v>
      </c>
      <c r="AF79" s="106">
        <v>7</v>
      </c>
      <c r="AG79" s="106">
        <v>7</v>
      </c>
      <c r="AH79" s="106">
        <f>AB79+AC79+AD79+AE79+AF79+AG79</f>
        <v>42</v>
      </c>
      <c r="AI79" s="105"/>
      <c r="AJ79" s="21"/>
    </row>
    <row r="80" spans="1:36" s="22" customFormat="1" ht="54" customHeight="1">
      <c r="A80" s="73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8"/>
      <c r="S80" s="168"/>
      <c r="T80" s="168"/>
      <c r="U80" s="168"/>
      <c r="V80" s="168"/>
      <c r="W80" s="168"/>
      <c r="X80" s="168"/>
      <c r="Y80" s="157"/>
      <c r="Z80" s="191" t="s">
        <v>81</v>
      </c>
      <c r="AA80" s="148" t="s">
        <v>18</v>
      </c>
      <c r="AB80" s="169">
        <v>1</v>
      </c>
      <c r="AC80" s="169">
        <v>1</v>
      </c>
      <c r="AD80" s="169">
        <v>1</v>
      </c>
      <c r="AE80" s="169">
        <v>1</v>
      </c>
      <c r="AF80" s="169">
        <v>1</v>
      </c>
      <c r="AG80" s="169">
        <v>1</v>
      </c>
      <c r="AH80" s="169" t="s">
        <v>55</v>
      </c>
      <c r="AI80" s="105"/>
      <c r="AJ80" s="21"/>
    </row>
    <row r="81" spans="1:68" s="22" customFormat="1" ht="33.75" customHeight="1">
      <c r="A81" s="73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11"/>
      <c r="S81" s="111"/>
      <c r="T81" s="111"/>
      <c r="U81" s="111"/>
      <c r="V81" s="111"/>
      <c r="W81" s="111"/>
      <c r="X81" s="111"/>
      <c r="Y81" s="104"/>
      <c r="Z81" s="188" t="s">
        <v>118</v>
      </c>
      <c r="AA81" s="78" t="s">
        <v>8</v>
      </c>
      <c r="AB81" s="106">
        <v>20</v>
      </c>
      <c r="AC81" s="106">
        <v>20</v>
      </c>
      <c r="AD81" s="106">
        <v>20</v>
      </c>
      <c r="AE81" s="106">
        <v>20</v>
      </c>
      <c r="AF81" s="106">
        <v>20</v>
      </c>
      <c r="AG81" s="106">
        <v>20</v>
      </c>
      <c r="AH81" s="106">
        <f>AB81+AC81+AD81+AE81+AF81+AG81</f>
        <v>120</v>
      </c>
      <c r="AI81" s="105"/>
      <c r="AJ81" s="21"/>
    </row>
    <row r="82" spans="1:68" s="22" customFormat="1" ht="35.25" customHeight="1">
      <c r="A82" s="73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11"/>
      <c r="S82" s="111"/>
      <c r="T82" s="111"/>
      <c r="U82" s="111"/>
      <c r="V82" s="111"/>
      <c r="W82" s="111"/>
      <c r="X82" s="111"/>
      <c r="Y82" s="104"/>
      <c r="Z82" s="196" t="s">
        <v>32</v>
      </c>
      <c r="AA82" s="126" t="s">
        <v>21</v>
      </c>
      <c r="AB82" s="127">
        <v>12583</v>
      </c>
      <c r="AC82" s="127">
        <v>12583</v>
      </c>
      <c r="AD82" s="127">
        <v>14083</v>
      </c>
      <c r="AE82" s="127">
        <v>14083</v>
      </c>
      <c r="AF82" s="127">
        <v>14083</v>
      </c>
      <c r="AG82" s="127">
        <v>14083</v>
      </c>
      <c r="AH82" s="127" t="s">
        <v>55</v>
      </c>
      <c r="AI82" s="105"/>
      <c r="AJ82" s="21"/>
    </row>
    <row r="83" spans="1:68" s="22" customFormat="1" ht="20.25" customHeight="1">
      <c r="A83" s="73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11"/>
      <c r="S83" s="111"/>
      <c r="T83" s="111"/>
      <c r="U83" s="111"/>
      <c r="V83" s="111"/>
      <c r="W83" s="111"/>
      <c r="X83" s="111"/>
      <c r="Y83" s="104"/>
      <c r="Z83" s="184" t="s">
        <v>50</v>
      </c>
      <c r="AA83" s="111" t="s">
        <v>57</v>
      </c>
      <c r="AB83" s="120">
        <v>4155.7</v>
      </c>
      <c r="AC83" s="111">
        <v>4155.7</v>
      </c>
      <c r="AD83" s="111">
        <v>4155.7</v>
      </c>
      <c r="AE83" s="111">
        <v>4155.7</v>
      </c>
      <c r="AF83" s="111">
        <v>4155.7</v>
      </c>
      <c r="AG83" s="111">
        <v>4155.7</v>
      </c>
      <c r="AH83" s="120">
        <f>AB83+AC83+AD83+AE83+AF83+AG83</f>
        <v>24934.2</v>
      </c>
      <c r="AI83" s="105"/>
      <c r="AJ83" s="21"/>
    </row>
    <row r="84" spans="1:68" s="22" customFormat="1" ht="30" customHeight="1">
      <c r="A84" s="73"/>
      <c r="B84" s="145">
        <v>6</v>
      </c>
      <c r="C84" s="145">
        <v>0</v>
      </c>
      <c r="D84" s="145">
        <v>1</v>
      </c>
      <c r="E84" s="145">
        <v>0</v>
      </c>
      <c r="F84" s="145">
        <v>5</v>
      </c>
      <c r="G84" s="145">
        <v>0</v>
      </c>
      <c r="H84" s="145">
        <v>3</v>
      </c>
      <c r="I84" s="145">
        <v>2</v>
      </c>
      <c r="J84" s="145">
        <v>7</v>
      </c>
      <c r="K84" s="145">
        <v>1</v>
      </c>
      <c r="L84" s="145">
        <v>0</v>
      </c>
      <c r="M84" s="145">
        <v>3</v>
      </c>
      <c r="N84" s="145">
        <v>2</v>
      </c>
      <c r="O84" s="145">
        <v>0</v>
      </c>
      <c r="P84" s="145"/>
      <c r="Q84" s="145"/>
      <c r="R84" s="173"/>
      <c r="S84" s="173"/>
      <c r="T84" s="173"/>
      <c r="U84" s="173"/>
      <c r="V84" s="156">
        <v>1</v>
      </c>
      <c r="W84" s="156">
        <v>1</v>
      </c>
      <c r="X84" s="156" t="s">
        <v>27</v>
      </c>
      <c r="Y84" s="157"/>
      <c r="Z84" s="191" t="s">
        <v>30</v>
      </c>
      <c r="AA84" s="148" t="s">
        <v>21</v>
      </c>
      <c r="AB84" s="158">
        <v>9583</v>
      </c>
      <c r="AC84" s="158">
        <v>9583</v>
      </c>
      <c r="AD84" s="158">
        <v>9538</v>
      </c>
      <c r="AE84" s="158">
        <v>9538</v>
      </c>
      <c r="AF84" s="158">
        <v>9538</v>
      </c>
      <c r="AG84" s="158">
        <v>9538</v>
      </c>
      <c r="AH84" s="158" t="s">
        <v>55</v>
      </c>
      <c r="AI84" s="121"/>
      <c r="AJ84" s="5"/>
    </row>
    <row r="85" spans="1:68" s="22" customFormat="1" ht="16.5" customHeight="1">
      <c r="A85" s="73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3"/>
      <c r="S85" s="103"/>
      <c r="T85" s="103"/>
      <c r="U85" s="103"/>
      <c r="V85" s="108"/>
      <c r="W85" s="108"/>
      <c r="X85" s="108"/>
      <c r="Y85" s="104"/>
      <c r="Z85" s="188" t="s">
        <v>37</v>
      </c>
      <c r="AA85" s="75" t="s">
        <v>34</v>
      </c>
      <c r="AB85" s="113">
        <v>1716</v>
      </c>
      <c r="AC85" s="113">
        <v>1716</v>
      </c>
      <c r="AD85" s="113">
        <v>1716</v>
      </c>
      <c r="AE85" s="113">
        <v>1716</v>
      </c>
      <c r="AF85" s="113">
        <v>1716</v>
      </c>
      <c r="AG85" s="113">
        <v>1716</v>
      </c>
      <c r="AH85" s="113">
        <f>AB85+AC85+AD85+AE85+AF85+AG85</f>
        <v>10296</v>
      </c>
      <c r="AI85" s="98"/>
      <c r="AJ85" s="21"/>
    </row>
    <row r="86" spans="1:68" s="22" customFormat="1" ht="37.5" customHeight="1">
      <c r="A86" s="73"/>
      <c r="B86" s="145">
        <v>6</v>
      </c>
      <c r="C86" s="145">
        <v>0</v>
      </c>
      <c r="D86" s="145">
        <v>1</v>
      </c>
      <c r="E86" s="145">
        <v>0</v>
      </c>
      <c r="F86" s="145">
        <v>5</v>
      </c>
      <c r="G86" s="145">
        <v>0</v>
      </c>
      <c r="H86" s="145">
        <v>3</v>
      </c>
      <c r="I86" s="145">
        <v>2</v>
      </c>
      <c r="J86" s="145">
        <v>7</v>
      </c>
      <c r="K86" s="145">
        <v>1</v>
      </c>
      <c r="L86" s="145">
        <v>0</v>
      </c>
      <c r="M86" s="145">
        <v>3</v>
      </c>
      <c r="N86" s="145">
        <v>2</v>
      </c>
      <c r="O86" s="145">
        <v>0</v>
      </c>
      <c r="P86" s="145"/>
      <c r="Q86" s="145"/>
      <c r="R86" s="173"/>
      <c r="S86" s="173"/>
      <c r="T86" s="173"/>
      <c r="U86" s="173"/>
      <c r="V86" s="156">
        <v>1</v>
      </c>
      <c r="W86" s="156">
        <v>2</v>
      </c>
      <c r="X86" s="156" t="s">
        <v>27</v>
      </c>
      <c r="Y86" s="157"/>
      <c r="Z86" s="191" t="s">
        <v>31</v>
      </c>
      <c r="AA86" s="148" t="s">
        <v>21</v>
      </c>
      <c r="AB86" s="158">
        <v>3000</v>
      </c>
      <c r="AC86" s="158">
        <v>3000</v>
      </c>
      <c r="AD86" s="158">
        <v>4500</v>
      </c>
      <c r="AE86" s="158">
        <v>4500</v>
      </c>
      <c r="AF86" s="158">
        <v>4500</v>
      </c>
      <c r="AG86" s="158">
        <v>4500</v>
      </c>
      <c r="AH86" s="158" t="s">
        <v>55</v>
      </c>
      <c r="AI86" s="98"/>
      <c r="AJ86" s="21"/>
    </row>
    <row r="87" spans="1:68" s="14" customFormat="1" ht="16.5" customHeight="1">
      <c r="A87" s="73"/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184" t="s">
        <v>47</v>
      </c>
      <c r="AA87" s="111" t="s">
        <v>8</v>
      </c>
      <c r="AB87" s="111">
        <v>1800</v>
      </c>
      <c r="AC87" s="111">
        <v>1350</v>
      </c>
      <c r="AD87" s="111">
        <v>2000</v>
      </c>
      <c r="AE87" s="111">
        <v>2000</v>
      </c>
      <c r="AF87" s="111">
        <v>2000</v>
      </c>
      <c r="AG87" s="111">
        <v>2000</v>
      </c>
      <c r="AH87" s="111">
        <f>AB87+AC87+AD87+AE87+AF87+AG87</f>
        <v>11150</v>
      </c>
      <c r="AI87" s="122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</row>
    <row r="88" spans="1:68" s="14" customFormat="1" ht="18" customHeight="1">
      <c r="A88" s="73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184" t="s">
        <v>48</v>
      </c>
      <c r="AA88" s="111" t="s">
        <v>8</v>
      </c>
      <c r="AB88" s="111">
        <v>350</v>
      </c>
      <c r="AC88" s="111">
        <v>260</v>
      </c>
      <c r="AD88" s="111">
        <v>390</v>
      </c>
      <c r="AE88" s="111">
        <v>390</v>
      </c>
      <c r="AF88" s="111">
        <v>390</v>
      </c>
      <c r="AG88" s="111">
        <v>390</v>
      </c>
      <c r="AH88" s="111">
        <f>AB88+AC88+AD88+AE88+AF88+AG88</f>
        <v>2170</v>
      </c>
      <c r="AI88" s="122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</row>
    <row r="89" spans="1:68" s="14" customFormat="1" ht="29.25" customHeight="1">
      <c r="A89" s="73"/>
      <c r="B89" s="117"/>
      <c r="C89" s="117"/>
      <c r="D89" s="117"/>
      <c r="E89" s="117"/>
      <c r="F89" s="117"/>
      <c r="G89" s="117"/>
      <c r="H89" s="101"/>
      <c r="I89" s="101"/>
      <c r="J89" s="101"/>
      <c r="K89" s="101"/>
      <c r="L89" s="101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184" t="s">
        <v>49</v>
      </c>
      <c r="AA89" s="111" t="s">
        <v>46</v>
      </c>
      <c r="AB89" s="120">
        <v>5000</v>
      </c>
      <c r="AC89" s="120">
        <v>3750</v>
      </c>
      <c r="AD89" s="120">
        <v>5625</v>
      </c>
      <c r="AE89" s="120">
        <v>5625</v>
      </c>
      <c r="AF89" s="120">
        <v>5625</v>
      </c>
      <c r="AG89" s="120">
        <v>5625</v>
      </c>
      <c r="AH89" s="120">
        <f>AB89+AC89+AD89+AE89+AF89+AG89</f>
        <v>31250</v>
      </c>
      <c r="AI89" s="122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</row>
    <row r="90" spans="1:68" s="14" customFormat="1" ht="17.25" customHeight="1">
      <c r="A90" s="74"/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85" t="s">
        <v>82</v>
      </c>
      <c r="AA90" s="124" t="s">
        <v>8</v>
      </c>
      <c r="AB90" s="124">
        <v>10</v>
      </c>
      <c r="AC90" s="124">
        <v>8</v>
      </c>
      <c r="AD90" s="124">
        <v>11</v>
      </c>
      <c r="AE90" s="124">
        <v>11</v>
      </c>
      <c r="AF90" s="124">
        <v>11</v>
      </c>
      <c r="AG90" s="124">
        <v>11</v>
      </c>
      <c r="AH90" s="124">
        <f>AB90+AC90+AD90+AE90+AF90+AG90</f>
        <v>62</v>
      </c>
      <c r="AI90" s="122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</row>
    <row r="91" spans="1:68" s="14" customFormat="1" ht="41.25" customHeight="1">
      <c r="A91" s="74"/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98" t="s">
        <v>87</v>
      </c>
      <c r="AA91" s="135" t="s">
        <v>10</v>
      </c>
      <c r="AB91" s="135">
        <v>38290.5</v>
      </c>
      <c r="AC91" s="136">
        <v>0</v>
      </c>
      <c r="AD91" s="136">
        <v>0</v>
      </c>
      <c r="AE91" s="136">
        <v>0</v>
      </c>
      <c r="AF91" s="136">
        <v>0</v>
      </c>
      <c r="AG91" s="136">
        <v>0</v>
      </c>
      <c r="AH91" s="135" t="s">
        <v>55</v>
      </c>
      <c r="AI91" s="122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</row>
    <row r="92" spans="1:68" s="14" customFormat="1" ht="36" customHeight="1">
      <c r="A92" s="74"/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97" t="s">
        <v>88</v>
      </c>
      <c r="AA92" s="132" t="s">
        <v>21</v>
      </c>
      <c r="AB92" s="133">
        <v>38290.5</v>
      </c>
      <c r="AC92" s="134">
        <v>0</v>
      </c>
      <c r="AD92" s="134">
        <v>0</v>
      </c>
      <c r="AE92" s="134">
        <v>0</v>
      </c>
      <c r="AF92" s="134">
        <v>0</v>
      </c>
      <c r="AG92" s="134">
        <v>0</v>
      </c>
      <c r="AH92" s="133" t="s">
        <v>55</v>
      </c>
      <c r="AI92" s="122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</row>
    <row r="93" spans="1:68" s="14" customFormat="1" ht="26.25" customHeight="1">
      <c r="A93" s="74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86" t="s">
        <v>94</v>
      </c>
      <c r="AA93" s="137" t="s">
        <v>91</v>
      </c>
      <c r="AB93" s="138">
        <v>18760</v>
      </c>
      <c r="AC93" s="138">
        <v>0</v>
      </c>
      <c r="AD93" s="138">
        <v>0</v>
      </c>
      <c r="AE93" s="138">
        <v>0</v>
      </c>
      <c r="AF93" s="138">
        <v>0</v>
      </c>
      <c r="AG93" s="138">
        <v>0</v>
      </c>
      <c r="AH93" s="138">
        <v>18760</v>
      </c>
      <c r="AI93" s="122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</row>
    <row r="94" spans="1:68" s="14" customFormat="1" ht="62.25" customHeight="1">
      <c r="A94" s="74"/>
      <c r="B94" s="174">
        <v>6</v>
      </c>
      <c r="C94" s="174">
        <v>0</v>
      </c>
      <c r="D94" s="174">
        <v>1</v>
      </c>
      <c r="E94" s="174">
        <v>0</v>
      </c>
      <c r="F94" s="174">
        <v>4</v>
      </c>
      <c r="G94" s="174">
        <v>0</v>
      </c>
      <c r="H94" s="174">
        <v>9</v>
      </c>
      <c r="I94" s="174">
        <v>2</v>
      </c>
      <c r="J94" s="174">
        <v>7</v>
      </c>
      <c r="K94" s="174">
        <v>2</v>
      </c>
      <c r="L94" s="174">
        <v>0</v>
      </c>
      <c r="M94" s="174">
        <v>1</v>
      </c>
      <c r="N94" s="174" t="s">
        <v>38</v>
      </c>
      <c r="O94" s="174">
        <v>0</v>
      </c>
      <c r="P94" s="174"/>
      <c r="Q94" s="174"/>
      <c r="R94" s="174"/>
      <c r="S94" s="174"/>
      <c r="T94" s="174"/>
      <c r="U94" s="174"/>
      <c r="V94" s="174">
        <v>8</v>
      </c>
      <c r="W94" s="174">
        <v>5</v>
      </c>
      <c r="X94" s="174" t="s">
        <v>27</v>
      </c>
      <c r="Y94" s="160"/>
      <c r="Z94" s="194" t="s">
        <v>89</v>
      </c>
      <c r="AA94" s="173" t="s">
        <v>10</v>
      </c>
      <c r="AB94" s="173">
        <v>7821.8</v>
      </c>
      <c r="AC94" s="175">
        <v>0</v>
      </c>
      <c r="AD94" s="175">
        <v>0</v>
      </c>
      <c r="AE94" s="175">
        <v>0</v>
      </c>
      <c r="AF94" s="175">
        <v>0</v>
      </c>
      <c r="AG94" s="175">
        <v>0</v>
      </c>
      <c r="AH94" s="173" t="s">
        <v>55</v>
      </c>
      <c r="AI94" s="122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</row>
    <row r="95" spans="1:68" s="14" customFormat="1" ht="19.5" customHeight="1">
      <c r="A95" s="74"/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85" t="s">
        <v>90</v>
      </c>
      <c r="AA95" s="124" t="s">
        <v>8</v>
      </c>
      <c r="AB95" s="124">
        <v>10</v>
      </c>
      <c r="AC95" s="124">
        <v>0</v>
      </c>
      <c r="AD95" s="124">
        <v>0</v>
      </c>
      <c r="AE95" s="124">
        <v>0</v>
      </c>
      <c r="AF95" s="124">
        <v>0</v>
      </c>
      <c r="AG95" s="124">
        <v>0</v>
      </c>
      <c r="AH95" s="124">
        <v>10</v>
      </c>
      <c r="AI95" s="122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</row>
    <row r="96" spans="1:68" s="14" customFormat="1" ht="45.75" customHeight="1">
      <c r="A96" s="74"/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201" t="s">
        <v>95</v>
      </c>
      <c r="AA96" s="131" t="s">
        <v>18</v>
      </c>
      <c r="AB96" s="131">
        <v>1</v>
      </c>
      <c r="AC96" s="131">
        <v>0</v>
      </c>
      <c r="AD96" s="131">
        <v>0</v>
      </c>
      <c r="AE96" s="131">
        <v>0</v>
      </c>
      <c r="AF96" s="131">
        <v>0</v>
      </c>
      <c r="AG96" s="131">
        <v>0</v>
      </c>
      <c r="AH96" s="131" t="s">
        <v>55</v>
      </c>
      <c r="AI96" s="122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</row>
    <row r="97" spans="1:68" s="14" customFormat="1" ht="18" customHeight="1">
      <c r="A97" s="74"/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85" t="s">
        <v>92</v>
      </c>
      <c r="AA97" s="139" t="s">
        <v>8</v>
      </c>
      <c r="AB97" s="139">
        <v>10</v>
      </c>
      <c r="AC97" s="139">
        <v>0</v>
      </c>
      <c r="AD97" s="139">
        <v>0</v>
      </c>
      <c r="AE97" s="139">
        <v>0</v>
      </c>
      <c r="AF97" s="139">
        <v>0</v>
      </c>
      <c r="AG97" s="139">
        <v>0</v>
      </c>
      <c r="AH97" s="139">
        <v>10</v>
      </c>
      <c r="AI97" s="122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</row>
    <row r="98" spans="1:68" s="14" customFormat="1" ht="45" customHeight="1">
      <c r="A98" s="74"/>
      <c r="B98" s="145">
        <v>6</v>
      </c>
      <c r="C98" s="145">
        <v>0</v>
      </c>
      <c r="D98" s="145">
        <v>1</v>
      </c>
      <c r="E98" s="145">
        <v>0</v>
      </c>
      <c r="F98" s="145">
        <v>4</v>
      </c>
      <c r="G98" s="145">
        <v>0</v>
      </c>
      <c r="H98" s="145">
        <v>9</v>
      </c>
      <c r="I98" s="145">
        <v>2</v>
      </c>
      <c r="J98" s="145">
        <v>7</v>
      </c>
      <c r="K98" s="145">
        <v>2</v>
      </c>
      <c r="L98" s="145">
        <v>0</v>
      </c>
      <c r="M98" s="145">
        <v>1</v>
      </c>
      <c r="N98" s="145">
        <v>1</v>
      </c>
      <c r="O98" s="145">
        <v>0</v>
      </c>
      <c r="P98" s="145"/>
      <c r="Q98" s="145"/>
      <c r="R98" s="145"/>
      <c r="S98" s="145"/>
      <c r="T98" s="145"/>
      <c r="U98" s="145"/>
      <c r="V98" s="145">
        <v>8</v>
      </c>
      <c r="W98" s="145">
        <v>5</v>
      </c>
      <c r="X98" s="145">
        <v>0</v>
      </c>
      <c r="Y98" s="176"/>
      <c r="Z98" s="194" t="s">
        <v>111</v>
      </c>
      <c r="AA98" s="173" t="s">
        <v>10</v>
      </c>
      <c r="AB98" s="177">
        <v>30468.7</v>
      </c>
      <c r="AC98" s="177">
        <v>0</v>
      </c>
      <c r="AD98" s="177">
        <v>0</v>
      </c>
      <c r="AE98" s="177">
        <v>0</v>
      </c>
      <c r="AF98" s="177">
        <v>0</v>
      </c>
      <c r="AG98" s="177">
        <v>0</v>
      </c>
      <c r="AH98" s="177" t="s">
        <v>55</v>
      </c>
      <c r="AI98" s="122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</row>
    <row r="99" spans="1:68" s="14" customFormat="1" ht="29.25" customHeight="1">
      <c r="A99" s="74"/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85" t="s">
        <v>112</v>
      </c>
      <c r="AA99" s="124" t="s">
        <v>8</v>
      </c>
      <c r="AB99" s="124">
        <v>10</v>
      </c>
      <c r="AC99" s="124">
        <v>0</v>
      </c>
      <c r="AD99" s="124">
        <v>0</v>
      </c>
      <c r="AE99" s="124">
        <v>0</v>
      </c>
      <c r="AF99" s="124">
        <v>0</v>
      </c>
      <c r="AG99" s="124">
        <v>0</v>
      </c>
      <c r="AH99" s="124">
        <v>10</v>
      </c>
      <c r="AI99" s="122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</row>
    <row r="100" spans="1:68" s="14" customFormat="1" ht="33.75" customHeight="1">
      <c r="A100" s="74"/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97" t="s">
        <v>96</v>
      </c>
      <c r="AA100" s="140" t="s">
        <v>21</v>
      </c>
      <c r="AB100" s="134">
        <v>0</v>
      </c>
      <c r="AC100" s="134">
        <v>0</v>
      </c>
      <c r="AD100" s="134">
        <v>0</v>
      </c>
      <c r="AE100" s="134">
        <v>0</v>
      </c>
      <c r="AF100" s="134">
        <v>0</v>
      </c>
      <c r="AG100" s="134">
        <v>0</v>
      </c>
      <c r="AH100" s="133" t="s">
        <v>55</v>
      </c>
      <c r="AI100" s="122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4" customFormat="1" ht="28.5" customHeight="1">
      <c r="A101" s="74"/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85" t="s">
        <v>97</v>
      </c>
      <c r="AA101" s="124" t="s">
        <v>8</v>
      </c>
      <c r="AB101" s="124">
        <v>10</v>
      </c>
      <c r="AC101" s="124">
        <v>0</v>
      </c>
      <c r="AD101" s="124">
        <v>0</v>
      </c>
      <c r="AE101" s="124">
        <v>0</v>
      </c>
      <c r="AF101" s="124">
        <v>0</v>
      </c>
      <c r="AG101" s="124">
        <v>0</v>
      </c>
      <c r="AH101" s="124">
        <v>10</v>
      </c>
      <c r="AI101" s="122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4" customFormat="1" ht="31.5" customHeight="1">
      <c r="A102" s="178"/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202" t="s">
        <v>101</v>
      </c>
      <c r="AA102" s="173" t="s">
        <v>18</v>
      </c>
      <c r="AB102" s="173">
        <v>1</v>
      </c>
      <c r="AC102" s="173">
        <v>0</v>
      </c>
      <c r="AD102" s="173">
        <v>0</v>
      </c>
      <c r="AE102" s="173">
        <v>0</v>
      </c>
      <c r="AF102" s="173">
        <v>0</v>
      </c>
      <c r="AG102" s="173">
        <v>0</v>
      </c>
      <c r="AH102" s="173" t="s">
        <v>55</v>
      </c>
      <c r="AI102" s="122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4" customFormat="1" ht="18.75" customHeight="1">
      <c r="A103" s="74"/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85" t="s">
        <v>98</v>
      </c>
      <c r="AA103" s="124" t="s">
        <v>8</v>
      </c>
      <c r="AB103" s="124">
        <v>40</v>
      </c>
      <c r="AC103" s="124">
        <v>0</v>
      </c>
      <c r="AD103" s="124">
        <v>0</v>
      </c>
      <c r="AE103" s="124">
        <v>0</v>
      </c>
      <c r="AF103" s="124">
        <v>0</v>
      </c>
      <c r="AG103" s="124">
        <v>0</v>
      </c>
      <c r="AH103" s="124">
        <v>40</v>
      </c>
      <c r="AI103" s="122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4" customFormat="1" ht="34.5" customHeight="1">
      <c r="A104" s="74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202" t="s">
        <v>99</v>
      </c>
      <c r="AA104" s="173" t="s">
        <v>18</v>
      </c>
      <c r="AB104" s="173">
        <v>1</v>
      </c>
      <c r="AC104" s="173">
        <v>0</v>
      </c>
      <c r="AD104" s="173">
        <v>0</v>
      </c>
      <c r="AE104" s="173">
        <v>0</v>
      </c>
      <c r="AF104" s="173">
        <v>0</v>
      </c>
      <c r="AG104" s="173">
        <v>0</v>
      </c>
      <c r="AH104" s="173" t="s">
        <v>55</v>
      </c>
      <c r="AI104" s="122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4" customFormat="1" ht="29.25" customHeight="1">
      <c r="A105" s="179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6" t="s">
        <v>100</v>
      </c>
      <c r="AA105" s="182" t="s">
        <v>8</v>
      </c>
      <c r="AB105" s="182">
        <v>10</v>
      </c>
      <c r="AC105" s="182">
        <v>0</v>
      </c>
      <c r="AD105" s="182">
        <v>0</v>
      </c>
      <c r="AE105" s="182">
        <v>0</v>
      </c>
      <c r="AF105" s="182">
        <v>0</v>
      </c>
      <c r="AG105" s="182">
        <v>0</v>
      </c>
      <c r="AH105" s="182">
        <v>10</v>
      </c>
      <c r="AI105" s="60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4" customFormat="1" ht="46.5" customHeight="1">
      <c r="A106" s="46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15"/>
      <c r="N106" s="15"/>
      <c r="AI106" s="60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4" customFormat="1" ht="45" customHeight="1">
      <c r="A107" s="46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15"/>
      <c r="N107" s="15"/>
      <c r="AI107" s="60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4" customFormat="1" ht="66" customHeight="1">
      <c r="A108" s="46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15"/>
      <c r="N108" s="15"/>
      <c r="AI108" s="60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4" customFormat="1" ht="57.75" customHeight="1">
      <c r="A109" s="46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15"/>
      <c r="N109" s="15"/>
      <c r="AI109" s="60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4" customFormat="1" ht="66" customHeight="1">
      <c r="A110" s="46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15"/>
      <c r="N110" s="15"/>
      <c r="AI110" s="60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4" customFormat="1" ht="64.5" customHeight="1">
      <c r="A111" s="67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15"/>
      <c r="N111" s="15"/>
      <c r="AI111" s="61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4" customFormat="1" ht="41.25" customHeight="1">
      <c r="A112" s="46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15"/>
      <c r="N112" s="15"/>
      <c r="AI112" s="60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4" customFormat="1" ht="70.5" customHeight="1">
      <c r="A113" s="67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15"/>
      <c r="N113" s="15"/>
      <c r="AI113" s="60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4" customFormat="1" ht="55.5" customHeight="1">
      <c r="A114" s="67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15"/>
      <c r="N114" s="15"/>
      <c r="AI114" s="60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4" customFormat="1" ht="96" customHeight="1">
      <c r="A115" s="67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15"/>
      <c r="N115" s="15"/>
      <c r="AI115" s="63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4" customFormat="1" ht="51" customHeight="1">
      <c r="A116" s="68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15"/>
      <c r="N116" s="15"/>
      <c r="AI116" s="62" t="s">
        <v>13</v>
      </c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4" customFormat="1" ht="68.25" customHeight="1">
      <c r="A117" s="69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15"/>
      <c r="N117" s="15"/>
      <c r="AI117" s="62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4" customFormat="1" ht="36" customHeight="1">
      <c r="A118" s="69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15"/>
      <c r="N118" s="15"/>
      <c r="AI118" s="62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4" customFormat="1" ht="69.75" customHeight="1">
      <c r="A119" s="69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15"/>
      <c r="N119" s="15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4" customFormat="1" ht="51.75" customHeight="1">
      <c r="A120" s="69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15"/>
      <c r="N120" s="15"/>
      <c r="AI120" s="57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4" customFormat="1" ht="52.5" customHeight="1">
      <c r="A121" s="69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15"/>
      <c r="N121" s="15"/>
      <c r="AI121" s="57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4" customFormat="1" ht="55.5" customHeight="1">
      <c r="A122" s="69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15"/>
      <c r="N122" s="15"/>
      <c r="AI122" s="1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4" customFormat="1">
      <c r="A123" s="69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15"/>
      <c r="N123" s="15"/>
      <c r="AI123" s="1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4" customFormat="1">
      <c r="A124" s="69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15"/>
      <c r="N124" s="15"/>
      <c r="AI124" s="1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4" customFormat="1" ht="25.5" customHeight="1">
      <c r="A125" s="69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15"/>
      <c r="N125" s="15"/>
      <c r="AI125" s="1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4" customFormat="1">
      <c r="A126" s="69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15"/>
      <c r="N126" s="15"/>
      <c r="AI126" s="1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4" customFormat="1" ht="86.25" customHeight="1">
      <c r="A127" s="69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15"/>
      <c r="N127" s="15"/>
      <c r="AI127" s="1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4" customFormat="1" ht="18" customHeight="1">
      <c r="A128" s="69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15"/>
      <c r="N128" s="15"/>
      <c r="AI128" s="1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4" customFormat="1">
      <c r="A129" s="69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15"/>
      <c r="N129" s="15"/>
      <c r="AI129" s="1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4" customFormat="1" ht="36" customHeight="1">
      <c r="A130" s="69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15"/>
      <c r="N130" s="15"/>
      <c r="AI130" s="1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4" customFormat="1">
      <c r="A131" s="69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15"/>
      <c r="N131" s="15"/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4" customFormat="1">
      <c r="A132" s="69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15"/>
      <c r="N132" s="15"/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4" customFormat="1">
      <c r="A133" s="69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15"/>
      <c r="N133" s="15"/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4" customFormat="1">
      <c r="A134" s="69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15"/>
      <c r="N134" s="15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4" customFormat="1">
      <c r="A135" s="69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15"/>
      <c r="N135" s="15"/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4" customFormat="1">
      <c r="A136" s="69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15"/>
      <c r="N136" s="15"/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4" customFormat="1">
      <c r="A137" s="69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21"/>
      <c r="P137" s="21"/>
      <c r="Q137" s="21"/>
      <c r="R137" s="65"/>
      <c r="S137" s="65"/>
      <c r="T137" s="65"/>
      <c r="U137" s="65"/>
      <c r="V137" s="65"/>
      <c r="W137" s="65"/>
      <c r="X137" s="65"/>
      <c r="Y137" s="65"/>
      <c r="Z137" s="66"/>
      <c r="AA137" s="21"/>
      <c r="AB137" s="21"/>
      <c r="AC137" s="21"/>
      <c r="AD137" s="21"/>
      <c r="AE137" s="21"/>
      <c r="AF137" s="21"/>
      <c r="AG137" s="21"/>
      <c r="AH137" s="21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41"/>
      <c r="AA138" s="5"/>
      <c r="AB138" s="5"/>
      <c r="AC138" s="5"/>
      <c r="AD138" s="5"/>
      <c r="AE138" s="5"/>
      <c r="AF138" s="5"/>
      <c r="AG138" s="5"/>
      <c r="AH138" s="5"/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41"/>
      <c r="AA139" s="5"/>
      <c r="AB139" s="5"/>
      <c r="AC139" s="5"/>
      <c r="AD139" s="5"/>
      <c r="AE139" s="5"/>
      <c r="AF139" s="5"/>
      <c r="AG139" s="5"/>
      <c r="AH139" s="5"/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41"/>
      <c r="AA140" s="5"/>
      <c r="AB140" s="5"/>
      <c r="AC140" s="5"/>
      <c r="AD140" s="5"/>
      <c r="AE140" s="5"/>
      <c r="AF140" s="5"/>
      <c r="AG140" s="5"/>
      <c r="AH140" s="5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41"/>
      <c r="AA141" s="5"/>
      <c r="AB141" s="5"/>
      <c r="AC141" s="5"/>
      <c r="AD141" s="5"/>
      <c r="AE141" s="5"/>
      <c r="AF141" s="5"/>
      <c r="AG141" s="5"/>
      <c r="AH141" s="5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41"/>
      <c r="AA142" s="5"/>
      <c r="AB142" s="5"/>
      <c r="AC142" s="5"/>
      <c r="AD142" s="5"/>
      <c r="AE142" s="5"/>
      <c r="AF142" s="5"/>
      <c r="AG142" s="5"/>
      <c r="AH142" s="5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41"/>
      <c r="AA143" s="5"/>
      <c r="AB143" s="5"/>
      <c r="AC143" s="5"/>
      <c r="AD143" s="5"/>
      <c r="AE143" s="5"/>
      <c r="AF143" s="5"/>
      <c r="AG143" s="5"/>
      <c r="AH143" s="5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41"/>
      <c r="AA144" s="5"/>
      <c r="AB144" s="5"/>
      <c r="AC144" s="5"/>
      <c r="AD144" s="5"/>
      <c r="AE144" s="5"/>
      <c r="AF144" s="5"/>
      <c r="AG144" s="5"/>
      <c r="AH144" s="5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41"/>
      <c r="AA145" s="5"/>
      <c r="AB145" s="5"/>
      <c r="AC145" s="5"/>
      <c r="AD145" s="5"/>
      <c r="AE145" s="5"/>
      <c r="AF145" s="5"/>
      <c r="AG145" s="5"/>
      <c r="AH145" s="5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41"/>
      <c r="AA146" s="5"/>
      <c r="AB146" s="5"/>
      <c r="AC146" s="5"/>
      <c r="AD146" s="5"/>
      <c r="AE146" s="5"/>
      <c r="AF146" s="5"/>
      <c r="AG146" s="5"/>
      <c r="AH146" s="5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41"/>
      <c r="AA147" s="5"/>
      <c r="AB147" s="5"/>
      <c r="AC147" s="5"/>
      <c r="AD147" s="5"/>
      <c r="AE147" s="5"/>
      <c r="AF147" s="5"/>
      <c r="AG147" s="5"/>
      <c r="AH147" s="5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41"/>
      <c r="AA148" s="5"/>
      <c r="AB148" s="5"/>
      <c r="AC148" s="5"/>
      <c r="AD148" s="5"/>
      <c r="AE148" s="5"/>
      <c r="AF148" s="5"/>
      <c r="AG148" s="5"/>
      <c r="AH148" s="5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41"/>
      <c r="AA149" s="5"/>
      <c r="AB149" s="5"/>
      <c r="AC149" s="5"/>
      <c r="AD149" s="5"/>
      <c r="AE149" s="5"/>
      <c r="AF149" s="5"/>
      <c r="AG149" s="5"/>
      <c r="AH149" s="5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41"/>
      <c r="AA150" s="5"/>
      <c r="AB150" s="5"/>
      <c r="AC150" s="5"/>
      <c r="AD150" s="5"/>
      <c r="AE150" s="5"/>
      <c r="AF150" s="5"/>
      <c r="AG150" s="5"/>
      <c r="AH150" s="5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41"/>
      <c r="AA151" s="5"/>
      <c r="AB151" s="5"/>
      <c r="AC151" s="5"/>
      <c r="AD151" s="5"/>
      <c r="AE151" s="5"/>
      <c r="AF151" s="5"/>
      <c r="AG151" s="5"/>
      <c r="AH151" s="5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41"/>
      <c r="AA152" s="5"/>
      <c r="AB152" s="5"/>
      <c r="AC152" s="5"/>
      <c r="AD152" s="5"/>
      <c r="AE152" s="5"/>
      <c r="AF152" s="5"/>
      <c r="AG152" s="5"/>
      <c r="AH152" s="5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41"/>
      <c r="AA153" s="5"/>
      <c r="AB153" s="5"/>
      <c r="AC153" s="5"/>
      <c r="AD153" s="5"/>
      <c r="AE153" s="5"/>
      <c r="AF153" s="5"/>
      <c r="AG153" s="5"/>
      <c r="AH153" s="5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41"/>
      <c r="AA154" s="5"/>
      <c r="AB154" s="5"/>
      <c r="AC154" s="5"/>
      <c r="AD154" s="5"/>
      <c r="AE154" s="5"/>
      <c r="AF154" s="5"/>
      <c r="AG154" s="5"/>
      <c r="AH154" s="5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41"/>
      <c r="AA155" s="5"/>
      <c r="AB155" s="5"/>
      <c r="AC155" s="5"/>
      <c r="AD155" s="5"/>
      <c r="AE155" s="5"/>
      <c r="AF155" s="5"/>
      <c r="AG155" s="5"/>
      <c r="AH155" s="5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41"/>
      <c r="AA156" s="5"/>
      <c r="AB156" s="5"/>
      <c r="AC156" s="5"/>
      <c r="AD156" s="5"/>
      <c r="AE156" s="5"/>
      <c r="AF156" s="5"/>
      <c r="AG156" s="5"/>
      <c r="AH156" s="5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41"/>
      <c r="AA157" s="5"/>
      <c r="AB157" s="5"/>
      <c r="AC157" s="5"/>
      <c r="AD157" s="5"/>
      <c r="AE157" s="5"/>
      <c r="AF157" s="5"/>
      <c r="AG157" s="5"/>
      <c r="AH157" s="5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41"/>
      <c r="AA158" s="5"/>
      <c r="AB158" s="5"/>
      <c r="AC158" s="5"/>
      <c r="AD158" s="5"/>
      <c r="AE158" s="5"/>
      <c r="AF158" s="5"/>
      <c r="AG158" s="5"/>
      <c r="AH158" s="5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41"/>
      <c r="AA159" s="5"/>
      <c r="AB159" s="5"/>
      <c r="AC159" s="5"/>
      <c r="AD159" s="5"/>
      <c r="AE159" s="5"/>
      <c r="AF159" s="5"/>
      <c r="AG159" s="5"/>
      <c r="AH159" s="5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41"/>
      <c r="AA160" s="5"/>
      <c r="AB160" s="5"/>
      <c r="AC160" s="5"/>
      <c r="AD160" s="5"/>
      <c r="AE160" s="5"/>
      <c r="AF160" s="5"/>
      <c r="AG160" s="5"/>
      <c r="AH160" s="5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41"/>
      <c r="AA161" s="5"/>
      <c r="AB161" s="5"/>
      <c r="AC161" s="5"/>
      <c r="AD161" s="5"/>
      <c r="AE161" s="5"/>
      <c r="AF161" s="5"/>
      <c r="AG161" s="5"/>
      <c r="AH161" s="5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41"/>
      <c r="AA162" s="5"/>
      <c r="AB162" s="5"/>
      <c r="AC162" s="5"/>
      <c r="AD162" s="5"/>
      <c r="AE162" s="5"/>
      <c r="AF162" s="5"/>
      <c r="AG162" s="5"/>
      <c r="AH162" s="5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41"/>
      <c r="AA163" s="5"/>
      <c r="AB163" s="5"/>
      <c r="AC163" s="5"/>
      <c r="AD163" s="5"/>
      <c r="AE163" s="5"/>
      <c r="AF163" s="5"/>
      <c r="AG163" s="5"/>
      <c r="AH163" s="5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41"/>
      <c r="AA164" s="5"/>
      <c r="AB164" s="5"/>
      <c r="AC164" s="5"/>
      <c r="AD164" s="5"/>
      <c r="AE164" s="5"/>
      <c r="AF164" s="5"/>
      <c r="AG164" s="5"/>
      <c r="AH164" s="5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41"/>
      <c r="AA165" s="5"/>
      <c r="AB165" s="5"/>
      <c r="AC165" s="5"/>
      <c r="AD165" s="5"/>
      <c r="AE165" s="5"/>
      <c r="AF165" s="5"/>
      <c r="AG165" s="5"/>
      <c r="AH165" s="5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41"/>
      <c r="AA166" s="5"/>
      <c r="AB166" s="5"/>
      <c r="AC166" s="5"/>
      <c r="AD166" s="5"/>
      <c r="AE166" s="5"/>
      <c r="AF166" s="5"/>
      <c r="AG166" s="5"/>
      <c r="AH166" s="5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41"/>
      <c r="AA167" s="5"/>
      <c r="AB167" s="5"/>
      <c r="AC167" s="5"/>
      <c r="AD167" s="5"/>
      <c r="AE167" s="5"/>
      <c r="AF167" s="5"/>
      <c r="AG167" s="5"/>
      <c r="AH167" s="5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41"/>
      <c r="AA168" s="5"/>
      <c r="AB168" s="5"/>
      <c r="AC168" s="5"/>
      <c r="AD168" s="5"/>
      <c r="AE168" s="5"/>
      <c r="AF168" s="5"/>
      <c r="AG168" s="5"/>
      <c r="AH168" s="5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41"/>
      <c r="AA169" s="5"/>
      <c r="AB169" s="5"/>
      <c r="AC169" s="5"/>
      <c r="AD169" s="5"/>
      <c r="AE169" s="5"/>
      <c r="AF169" s="5"/>
      <c r="AG169" s="5"/>
      <c r="AH169" s="5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41"/>
      <c r="AA170" s="5"/>
      <c r="AB170" s="5"/>
      <c r="AC170" s="5"/>
      <c r="AD170" s="5"/>
      <c r="AE170" s="5"/>
      <c r="AF170" s="5"/>
      <c r="AG170" s="5"/>
      <c r="AH170" s="5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41"/>
      <c r="AA171" s="5"/>
      <c r="AB171" s="5"/>
      <c r="AC171" s="5"/>
      <c r="AD171" s="5"/>
      <c r="AE171" s="5"/>
      <c r="AF171" s="5"/>
      <c r="AG171" s="5"/>
      <c r="AH171" s="5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41"/>
      <c r="AA172" s="5"/>
      <c r="AB172" s="5"/>
      <c r="AC172" s="5"/>
      <c r="AD172" s="5"/>
      <c r="AE172" s="5"/>
      <c r="AF172" s="5"/>
      <c r="AG172" s="5"/>
      <c r="AH172" s="5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41"/>
      <c r="AA173" s="5"/>
      <c r="AB173" s="5"/>
      <c r="AC173" s="5"/>
      <c r="AD173" s="5"/>
      <c r="AE173" s="5"/>
      <c r="AF173" s="5"/>
      <c r="AG173" s="5"/>
      <c r="AH173" s="5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41"/>
      <c r="AA174" s="5"/>
      <c r="AB174" s="5"/>
      <c r="AC174" s="5"/>
      <c r="AD174" s="5"/>
      <c r="AE174" s="5"/>
      <c r="AF174" s="5"/>
      <c r="AG174" s="5"/>
      <c r="AH174" s="5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41"/>
      <c r="AA175" s="5"/>
      <c r="AB175" s="5"/>
      <c r="AC175" s="5"/>
      <c r="AD175" s="5"/>
      <c r="AE175" s="5"/>
      <c r="AF175" s="5"/>
      <c r="AG175" s="5"/>
      <c r="AH175" s="5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41"/>
      <c r="AA176" s="5"/>
      <c r="AB176" s="5"/>
      <c r="AC176" s="5"/>
      <c r="AD176" s="5"/>
      <c r="AE176" s="5"/>
      <c r="AF176" s="5"/>
      <c r="AG176" s="5"/>
      <c r="AH176" s="5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41"/>
      <c r="AA177" s="5"/>
      <c r="AB177" s="5"/>
      <c r="AC177" s="5"/>
      <c r="AD177" s="5"/>
      <c r="AE177" s="5"/>
      <c r="AF177" s="5"/>
      <c r="AG177" s="5"/>
      <c r="AH177" s="5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41"/>
      <c r="AA178" s="5"/>
      <c r="AB178" s="5"/>
      <c r="AC178" s="5"/>
      <c r="AD178" s="5"/>
      <c r="AE178" s="5"/>
      <c r="AF178" s="5"/>
      <c r="AG178" s="5"/>
      <c r="AH178" s="5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41"/>
      <c r="AA179" s="5"/>
      <c r="AB179" s="5"/>
      <c r="AC179" s="5"/>
      <c r="AD179" s="5"/>
      <c r="AE179" s="5"/>
      <c r="AF179" s="5"/>
      <c r="AG179" s="5"/>
      <c r="AH179" s="5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41"/>
      <c r="AA180" s="5"/>
      <c r="AB180" s="5"/>
      <c r="AC180" s="5"/>
      <c r="AD180" s="5"/>
      <c r="AE180" s="5"/>
      <c r="AF180" s="5"/>
      <c r="AG180" s="5"/>
      <c r="AH180" s="5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41"/>
      <c r="AA181" s="5"/>
      <c r="AB181" s="5"/>
      <c r="AC181" s="5"/>
      <c r="AD181" s="5"/>
      <c r="AE181" s="5"/>
      <c r="AF181" s="5"/>
      <c r="AG181" s="5"/>
      <c r="AH181" s="5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41"/>
      <c r="AA182" s="5"/>
      <c r="AB182" s="5"/>
      <c r="AC182" s="5"/>
      <c r="AD182" s="5"/>
      <c r="AE182" s="5"/>
      <c r="AF182" s="5"/>
      <c r="AG182" s="5"/>
      <c r="AH182" s="5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41"/>
      <c r="AA183" s="5"/>
      <c r="AB183" s="5"/>
      <c r="AC183" s="5"/>
      <c r="AD183" s="5"/>
      <c r="AE183" s="5"/>
      <c r="AF183" s="5"/>
      <c r="AG183" s="5"/>
      <c r="AH183" s="5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41"/>
      <c r="AA184" s="5"/>
      <c r="AB184" s="5"/>
      <c r="AC184" s="5"/>
      <c r="AD184" s="5"/>
      <c r="AE184" s="5"/>
      <c r="AF184" s="5"/>
      <c r="AG184" s="5"/>
      <c r="AH184" s="5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41"/>
      <c r="AA185" s="5"/>
      <c r="AB185" s="5"/>
      <c r="AC185" s="5"/>
      <c r="AD185" s="5"/>
      <c r="AE185" s="5"/>
      <c r="AF185" s="5"/>
      <c r="AG185" s="5"/>
      <c r="AH185" s="5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4" customForma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11"/>
      <c r="S186" s="11"/>
      <c r="T186" s="11"/>
      <c r="U186" s="11"/>
      <c r="V186" s="11"/>
      <c r="W186" s="11"/>
      <c r="X186" s="11"/>
      <c r="Y186" s="11"/>
      <c r="Z186" s="41"/>
      <c r="AA186" s="5"/>
      <c r="AB186" s="5"/>
      <c r="AC186" s="5"/>
      <c r="AD186" s="5"/>
      <c r="AE186" s="5"/>
      <c r="AF186" s="5"/>
      <c r="AG186" s="5"/>
      <c r="AH186" s="5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4" customForma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11"/>
      <c r="S187" s="11"/>
      <c r="T187" s="11"/>
      <c r="U187" s="11"/>
      <c r="V187" s="11"/>
      <c r="W187" s="11"/>
      <c r="X187" s="11"/>
      <c r="Y187" s="11"/>
      <c r="Z187" s="41"/>
      <c r="AA187" s="5"/>
      <c r="AB187" s="5"/>
      <c r="AC187" s="5"/>
      <c r="AD187" s="5"/>
      <c r="AE187" s="5"/>
      <c r="AF187" s="5"/>
      <c r="AG187" s="5"/>
      <c r="AH187" s="5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4" customForma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11"/>
      <c r="S188" s="11"/>
      <c r="T188" s="11"/>
      <c r="U188" s="11"/>
      <c r="V188" s="11"/>
      <c r="W188" s="11"/>
      <c r="X188" s="11"/>
      <c r="Y188" s="11"/>
      <c r="Z188" s="41"/>
      <c r="AA188" s="5"/>
      <c r="AB188" s="5"/>
      <c r="AC188" s="5"/>
      <c r="AD188" s="5"/>
      <c r="AE188" s="5"/>
      <c r="AF188" s="5"/>
      <c r="AG188" s="5"/>
      <c r="AH188" s="5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4" customForma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11"/>
      <c r="S189" s="11"/>
      <c r="T189" s="11"/>
      <c r="U189" s="11"/>
      <c r="V189" s="11"/>
      <c r="W189" s="11"/>
      <c r="X189" s="11"/>
      <c r="Y189" s="11"/>
      <c r="Z189" s="41"/>
      <c r="AA189" s="5"/>
      <c r="AB189" s="5"/>
      <c r="AC189" s="5"/>
      <c r="AD189" s="5"/>
      <c r="AE189" s="5"/>
      <c r="AF189" s="5"/>
      <c r="AG189" s="5"/>
      <c r="AH189" s="5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4" customForma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11"/>
      <c r="S190" s="11"/>
      <c r="T190" s="11"/>
      <c r="U190" s="11"/>
      <c r="V190" s="11"/>
      <c r="W190" s="11"/>
      <c r="X190" s="11"/>
      <c r="Y190" s="11"/>
      <c r="Z190" s="41"/>
      <c r="AA190" s="5"/>
      <c r="AB190" s="5"/>
      <c r="AC190" s="5"/>
      <c r="AD190" s="5"/>
      <c r="AE190" s="5"/>
      <c r="AF190" s="5"/>
      <c r="AG190" s="5"/>
      <c r="AH190" s="5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4" customForma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11"/>
      <c r="S191" s="11"/>
      <c r="T191" s="11"/>
      <c r="U191" s="11"/>
      <c r="V191" s="11"/>
      <c r="W191" s="11"/>
      <c r="X191" s="11"/>
      <c r="Y191" s="11"/>
      <c r="Z191" s="41"/>
      <c r="AA191" s="5"/>
      <c r="AB191" s="5"/>
      <c r="AC191" s="5"/>
      <c r="AD191" s="5"/>
      <c r="AE191" s="5"/>
      <c r="AF191" s="5"/>
      <c r="AG191" s="5"/>
      <c r="AH191" s="5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4" customForma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11"/>
      <c r="S192" s="11"/>
      <c r="T192" s="11"/>
      <c r="U192" s="11"/>
      <c r="V192" s="11"/>
      <c r="W192" s="11"/>
      <c r="X192" s="11"/>
      <c r="Y192" s="11"/>
      <c r="Z192" s="41"/>
      <c r="AA192" s="5"/>
      <c r="AB192" s="5"/>
      <c r="AC192" s="5"/>
      <c r="AD192" s="5"/>
      <c r="AE192" s="5"/>
      <c r="AF192" s="5"/>
      <c r="AG192" s="5"/>
      <c r="AH192" s="5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4" customForma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11"/>
      <c r="S193" s="11"/>
      <c r="T193" s="11"/>
      <c r="U193" s="11"/>
      <c r="V193" s="11"/>
      <c r="W193" s="11"/>
      <c r="X193" s="11"/>
      <c r="Y193" s="11"/>
      <c r="Z193" s="41"/>
      <c r="AA193" s="5"/>
      <c r="AB193" s="5"/>
      <c r="AC193" s="5"/>
      <c r="AD193" s="5"/>
      <c r="AE193" s="5"/>
      <c r="AF193" s="5"/>
      <c r="AG193" s="5"/>
      <c r="AH193" s="5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4" customForma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5"/>
      <c r="N194" s="5"/>
      <c r="O194" s="5"/>
      <c r="P194" s="5"/>
      <c r="Q194" s="5"/>
      <c r="R194" s="11"/>
      <c r="S194" s="11"/>
      <c r="T194" s="11"/>
      <c r="U194" s="11"/>
      <c r="V194" s="11"/>
      <c r="W194" s="11"/>
      <c r="X194" s="11"/>
      <c r="Y194" s="11"/>
      <c r="Z194" s="41"/>
      <c r="AA194" s="5"/>
      <c r="AB194" s="5"/>
      <c r="AC194" s="5"/>
      <c r="AD194" s="5"/>
      <c r="AE194" s="5"/>
      <c r="AF194" s="5"/>
      <c r="AG194" s="5"/>
      <c r="AH194" s="5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4" customForma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5"/>
      <c r="N195" s="5"/>
      <c r="O195" s="5"/>
      <c r="P195" s="5"/>
      <c r="Q195" s="5"/>
      <c r="R195" s="11"/>
      <c r="S195" s="11"/>
      <c r="T195" s="11"/>
      <c r="U195" s="11"/>
      <c r="V195" s="11"/>
      <c r="W195" s="11"/>
      <c r="X195" s="11"/>
      <c r="Y195" s="11"/>
      <c r="Z195" s="41"/>
      <c r="AA195" s="5"/>
      <c r="AB195" s="5"/>
      <c r="AC195" s="5"/>
      <c r="AD195" s="5"/>
      <c r="AE195" s="5"/>
      <c r="AF195" s="5"/>
      <c r="AG195" s="5"/>
      <c r="AH195" s="5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4" customForma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5"/>
      <c r="N196" s="5"/>
      <c r="O196" s="5"/>
      <c r="P196" s="5"/>
      <c r="Q196" s="5"/>
      <c r="R196" s="11"/>
      <c r="S196" s="11"/>
      <c r="T196" s="11"/>
      <c r="U196" s="11"/>
      <c r="V196" s="11"/>
      <c r="W196" s="11"/>
      <c r="X196" s="11"/>
      <c r="Y196" s="11"/>
      <c r="Z196" s="41"/>
      <c r="AA196" s="5"/>
      <c r="AB196" s="5"/>
      <c r="AC196" s="5"/>
      <c r="AD196" s="5"/>
      <c r="AE196" s="5"/>
      <c r="AF196" s="5"/>
      <c r="AG196" s="5"/>
      <c r="AH196" s="5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 s="14" customForma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5"/>
      <c r="N197" s="5"/>
      <c r="O197" s="5"/>
      <c r="P197" s="5"/>
      <c r="Q197" s="5"/>
      <c r="R197" s="11"/>
      <c r="S197" s="11"/>
      <c r="T197" s="11"/>
      <c r="U197" s="11"/>
      <c r="V197" s="11"/>
      <c r="W197" s="11"/>
      <c r="X197" s="11"/>
      <c r="Y197" s="11"/>
      <c r="Z197" s="41"/>
      <c r="AA197" s="5"/>
      <c r="AB197" s="5"/>
      <c r="AC197" s="5"/>
      <c r="AD197" s="5"/>
      <c r="AE197" s="5"/>
      <c r="AF197" s="5"/>
      <c r="AG197" s="5"/>
      <c r="AH197" s="5"/>
      <c r="AI197" s="1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</row>
    <row r="198" spans="1:68" s="14" customForma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5"/>
      <c r="N198" s="5"/>
      <c r="O198" s="5"/>
      <c r="P198" s="5"/>
      <c r="Q198" s="5"/>
      <c r="R198" s="11"/>
      <c r="S198" s="11"/>
      <c r="T198" s="11"/>
      <c r="U198" s="11"/>
      <c r="V198" s="11"/>
      <c r="W198" s="11"/>
      <c r="X198" s="11"/>
      <c r="Y198" s="11"/>
      <c r="Z198" s="41"/>
      <c r="AA198" s="5"/>
      <c r="AB198" s="5"/>
      <c r="AC198" s="5"/>
      <c r="AD198" s="5"/>
      <c r="AE198" s="5"/>
      <c r="AF198" s="5"/>
      <c r="AG198" s="5"/>
      <c r="AH198" s="5"/>
      <c r="AI198" s="1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</row>
    <row r="199" spans="1:68" s="14" customForma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5"/>
      <c r="N199" s="5"/>
      <c r="O199" s="5"/>
      <c r="P199" s="5"/>
      <c r="Q199" s="5"/>
      <c r="R199" s="11"/>
      <c r="S199" s="11"/>
      <c r="T199" s="11"/>
      <c r="U199" s="11"/>
      <c r="V199" s="11"/>
      <c r="W199" s="11"/>
      <c r="X199" s="11"/>
      <c r="Y199" s="11"/>
      <c r="Z199" s="41"/>
      <c r="AA199" s="5"/>
      <c r="AB199" s="5"/>
      <c r="AC199" s="5"/>
      <c r="AD199" s="5"/>
      <c r="AE199" s="5"/>
      <c r="AF199" s="5"/>
      <c r="AG199" s="5"/>
      <c r="AH199" s="5"/>
      <c r="AI199" s="1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</row>
    <row r="200" spans="1:68" s="14" customForma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5"/>
      <c r="N200" s="5"/>
      <c r="O200" s="5"/>
      <c r="P200" s="5"/>
      <c r="Q200" s="5"/>
      <c r="R200" s="11"/>
      <c r="S200" s="11"/>
      <c r="T200" s="11"/>
      <c r="U200" s="11"/>
      <c r="V200" s="11"/>
      <c r="W200" s="11"/>
      <c r="X200" s="11"/>
      <c r="Y200" s="11"/>
      <c r="Z200" s="41"/>
      <c r="AA200" s="5"/>
      <c r="AB200" s="5"/>
      <c r="AC200" s="5"/>
      <c r="AD200" s="5"/>
      <c r="AE200" s="5"/>
      <c r="AF200" s="5"/>
      <c r="AG200" s="5"/>
      <c r="AH200" s="5"/>
      <c r="AI200" s="1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</row>
    <row r="201" spans="1:68" s="14" customForma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5"/>
      <c r="N201" s="5"/>
      <c r="O201" s="5"/>
      <c r="P201" s="5"/>
      <c r="Q201" s="5"/>
      <c r="R201" s="11"/>
      <c r="S201" s="11"/>
      <c r="T201" s="11"/>
      <c r="U201" s="11"/>
      <c r="V201" s="11"/>
      <c r="W201" s="11"/>
      <c r="X201" s="11"/>
      <c r="Y201" s="11"/>
      <c r="Z201" s="41"/>
      <c r="AA201" s="5"/>
      <c r="AB201" s="5"/>
      <c r="AC201" s="5"/>
      <c r="AD201" s="5"/>
      <c r="AE201" s="5"/>
      <c r="AF201" s="5"/>
      <c r="AG201" s="5"/>
      <c r="AH201" s="5"/>
      <c r="AI201" s="1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</row>
    <row r="202" spans="1:68" s="14" customForma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5"/>
      <c r="N202" s="5"/>
      <c r="O202" s="5"/>
      <c r="P202" s="5"/>
      <c r="Q202" s="5"/>
      <c r="R202" s="11"/>
      <c r="S202" s="11"/>
      <c r="T202" s="11"/>
      <c r="U202" s="11"/>
      <c r="V202" s="11"/>
      <c r="W202" s="11"/>
      <c r="X202" s="11"/>
      <c r="Y202" s="11"/>
      <c r="Z202" s="41"/>
      <c r="AA202" s="5"/>
      <c r="AB202" s="5"/>
      <c r="AC202" s="5"/>
      <c r="AD202" s="5"/>
      <c r="AE202" s="5"/>
      <c r="AF202" s="5"/>
      <c r="AG202" s="5"/>
      <c r="AH202" s="5"/>
      <c r="AI202" s="1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</row>
    <row r="203" spans="1:68" s="14" customForma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5"/>
      <c r="N203" s="5"/>
      <c r="O203" s="5"/>
      <c r="P203" s="5"/>
      <c r="Q203" s="5"/>
      <c r="R203" s="11"/>
      <c r="S203" s="11"/>
      <c r="T203" s="11"/>
      <c r="U203" s="11"/>
      <c r="V203" s="11"/>
      <c r="W203" s="11"/>
      <c r="X203" s="11"/>
      <c r="Y203" s="11"/>
      <c r="Z203" s="41"/>
      <c r="AA203" s="5"/>
      <c r="AB203" s="5"/>
      <c r="AC203" s="5"/>
      <c r="AD203" s="5"/>
      <c r="AE203" s="5"/>
      <c r="AF203" s="5"/>
      <c r="AG203" s="5"/>
      <c r="AH203" s="5"/>
      <c r="AI203" s="1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</row>
    <row r="204" spans="1:68" s="14" customForma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5"/>
      <c r="N204" s="5"/>
      <c r="O204" s="5"/>
      <c r="P204" s="5"/>
      <c r="Q204" s="5"/>
      <c r="R204" s="11"/>
      <c r="S204" s="11"/>
      <c r="T204" s="11"/>
      <c r="U204" s="11"/>
      <c r="V204" s="11"/>
      <c r="W204" s="11"/>
      <c r="X204" s="11"/>
      <c r="Y204" s="11"/>
      <c r="Z204" s="41"/>
      <c r="AA204" s="5"/>
      <c r="AB204" s="5"/>
      <c r="AC204" s="5"/>
      <c r="AD204" s="5"/>
      <c r="AE204" s="5"/>
      <c r="AF204" s="5"/>
      <c r="AG204" s="5"/>
      <c r="AH204" s="5"/>
      <c r="AI204" s="1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</row>
    <row r="205" spans="1:68" s="14" customForma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5"/>
      <c r="N205" s="5"/>
      <c r="O205" s="5"/>
      <c r="P205" s="5"/>
      <c r="Q205" s="5"/>
      <c r="R205" s="11"/>
      <c r="S205" s="11"/>
      <c r="T205" s="11"/>
      <c r="U205" s="11"/>
      <c r="V205" s="11"/>
      <c r="W205" s="11"/>
      <c r="X205" s="11"/>
      <c r="Y205" s="11"/>
      <c r="Z205" s="41"/>
      <c r="AA205" s="5"/>
      <c r="AB205" s="5"/>
      <c r="AC205" s="5"/>
      <c r="AD205" s="5"/>
      <c r="AE205" s="5"/>
      <c r="AF205" s="5"/>
      <c r="AG205" s="5"/>
      <c r="AH205" s="5"/>
      <c r="AI205" s="1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</row>
    <row r="206" spans="1:68" s="14" customForma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5"/>
      <c r="N206" s="5"/>
      <c r="O206" s="5"/>
      <c r="P206" s="5"/>
      <c r="Q206" s="5"/>
      <c r="R206" s="11"/>
      <c r="S206" s="11"/>
      <c r="T206" s="11"/>
      <c r="U206" s="11"/>
      <c r="V206" s="11"/>
      <c r="W206" s="11"/>
      <c r="X206" s="11"/>
      <c r="Y206" s="11"/>
      <c r="Z206" s="41"/>
      <c r="AA206" s="5"/>
      <c r="AB206" s="5"/>
      <c r="AC206" s="5"/>
      <c r="AD206" s="5"/>
      <c r="AE206" s="5"/>
      <c r="AF206" s="5"/>
      <c r="AG206" s="5"/>
      <c r="AH206" s="5"/>
      <c r="AI206" s="1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</row>
    <row r="207" spans="1:68" s="14" customForma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5"/>
      <c r="N207" s="5"/>
      <c r="O207" s="5"/>
      <c r="P207" s="5"/>
      <c r="Q207" s="5"/>
      <c r="R207" s="11"/>
      <c r="S207" s="11"/>
      <c r="T207" s="11"/>
      <c r="U207" s="11"/>
      <c r="V207" s="11"/>
      <c r="W207" s="11"/>
      <c r="X207" s="11"/>
      <c r="Y207" s="11"/>
      <c r="Z207" s="41"/>
      <c r="AA207" s="5"/>
      <c r="AB207" s="5"/>
      <c r="AC207" s="5"/>
      <c r="AD207" s="5"/>
      <c r="AE207" s="5"/>
      <c r="AF207" s="5"/>
      <c r="AG207" s="5"/>
      <c r="AH207" s="5"/>
      <c r="AI207" s="1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</row>
    <row r="208" spans="1:68" s="14" customForma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5"/>
      <c r="N208" s="5"/>
      <c r="O208" s="5"/>
      <c r="P208" s="5"/>
      <c r="Q208" s="5"/>
      <c r="R208" s="11"/>
      <c r="S208" s="11"/>
      <c r="T208" s="11"/>
      <c r="U208" s="11"/>
      <c r="V208" s="11"/>
      <c r="W208" s="11"/>
      <c r="X208" s="11"/>
      <c r="Y208" s="11"/>
      <c r="Z208" s="41"/>
      <c r="AA208" s="5"/>
      <c r="AB208" s="5"/>
      <c r="AC208" s="5"/>
      <c r="AD208" s="5"/>
      <c r="AE208" s="5"/>
      <c r="AF208" s="5"/>
      <c r="AG208" s="5"/>
      <c r="AH208" s="5"/>
      <c r="AI208" s="1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</row>
    <row r="209" spans="1:68" s="14" customForma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5"/>
      <c r="N209" s="5"/>
      <c r="O209" s="5"/>
      <c r="P209" s="5"/>
      <c r="Q209" s="5"/>
      <c r="R209" s="11"/>
      <c r="S209" s="11"/>
      <c r="T209" s="11"/>
      <c r="U209" s="11"/>
      <c r="V209" s="11"/>
      <c r="W209" s="11"/>
      <c r="X209" s="11"/>
      <c r="Y209" s="11"/>
      <c r="Z209" s="41"/>
      <c r="AA209" s="5"/>
      <c r="AB209" s="5"/>
      <c r="AC209" s="5"/>
      <c r="AD209" s="5"/>
      <c r="AE209" s="5"/>
      <c r="AF209" s="5"/>
      <c r="AG209" s="5"/>
      <c r="AH209" s="5"/>
      <c r="AI209" s="1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</row>
    <row r="210" spans="1:68" s="14" customForma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5"/>
      <c r="N210" s="5"/>
      <c r="O210" s="5"/>
      <c r="P210" s="5"/>
      <c r="Q210" s="5"/>
      <c r="R210" s="11"/>
      <c r="S210" s="11"/>
      <c r="T210" s="11"/>
      <c r="U210" s="11"/>
      <c r="V210" s="11"/>
      <c r="W210" s="11"/>
      <c r="X210" s="11"/>
      <c r="Y210" s="11"/>
      <c r="Z210" s="41"/>
      <c r="AA210" s="5"/>
      <c r="AB210" s="5"/>
      <c r="AC210" s="5"/>
      <c r="AD210" s="5"/>
      <c r="AE210" s="5"/>
      <c r="AF210" s="5"/>
      <c r="AG210" s="5"/>
      <c r="AH210" s="5"/>
      <c r="AI210" s="1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</row>
    <row r="211" spans="1:68" s="14" customForma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5"/>
      <c r="N211" s="5"/>
      <c r="O211" s="5"/>
      <c r="P211" s="5"/>
      <c r="Q211" s="5"/>
      <c r="R211" s="11"/>
      <c r="S211" s="11"/>
      <c r="T211" s="11"/>
      <c r="U211" s="11"/>
      <c r="V211" s="11"/>
      <c r="W211" s="11"/>
      <c r="X211" s="11"/>
      <c r="Y211" s="11"/>
      <c r="Z211" s="41"/>
      <c r="AA211" s="5"/>
      <c r="AB211" s="5"/>
      <c r="AC211" s="5"/>
      <c r="AD211" s="5"/>
      <c r="AE211" s="5"/>
      <c r="AF211" s="5"/>
      <c r="AG211" s="5"/>
      <c r="AH211" s="5"/>
      <c r="AI211" s="1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</row>
    <row r="212" spans="1:68" s="14" customForma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5"/>
      <c r="N212" s="5"/>
      <c r="O212" s="5"/>
      <c r="P212" s="5"/>
      <c r="Q212" s="5"/>
      <c r="R212" s="11"/>
      <c r="S212" s="11"/>
      <c r="T212" s="11"/>
      <c r="U212" s="11"/>
      <c r="V212" s="11"/>
      <c r="W212" s="11"/>
      <c r="X212" s="11"/>
      <c r="Y212" s="11"/>
      <c r="Z212" s="41"/>
      <c r="AA212" s="5"/>
      <c r="AB212" s="5"/>
      <c r="AC212" s="5"/>
      <c r="AD212" s="5"/>
      <c r="AE212" s="5"/>
      <c r="AF212" s="5"/>
      <c r="AG212" s="5"/>
      <c r="AH212" s="5"/>
      <c r="AI212" s="1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</row>
    <row r="213" spans="1:68" s="14" customForma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5"/>
      <c r="N213" s="5"/>
      <c r="O213" s="5"/>
      <c r="P213" s="5"/>
      <c r="Q213" s="5"/>
      <c r="R213" s="11"/>
      <c r="S213" s="11"/>
      <c r="T213" s="11"/>
      <c r="U213" s="11"/>
      <c r="V213" s="11"/>
      <c r="W213" s="11"/>
      <c r="X213" s="11"/>
      <c r="Y213" s="11"/>
      <c r="Z213" s="41"/>
      <c r="AA213" s="5"/>
      <c r="AB213" s="5"/>
      <c r="AC213" s="5"/>
      <c r="AD213" s="5"/>
      <c r="AE213" s="5"/>
      <c r="AF213" s="5"/>
      <c r="AG213" s="5"/>
      <c r="AH213" s="5"/>
      <c r="AI213" s="1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</row>
    <row r="214" spans="1:68" s="14" customForma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5"/>
      <c r="N214" s="5"/>
      <c r="O214" s="5"/>
      <c r="P214" s="5"/>
      <c r="Q214" s="5"/>
      <c r="R214" s="11"/>
      <c r="S214" s="11"/>
      <c r="T214" s="11"/>
      <c r="U214" s="11"/>
      <c r="V214" s="11"/>
      <c r="W214" s="11"/>
      <c r="X214" s="11"/>
      <c r="Y214" s="11"/>
      <c r="Z214" s="41"/>
      <c r="AA214" s="5"/>
      <c r="AB214" s="5"/>
      <c r="AC214" s="5"/>
      <c r="AD214" s="5"/>
      <c r="AE214" s="5"/>
      <c r="AF214" s="5"/>
      <c r="AG214" s="5"/>
      <c r="AH214" s="5"/>
      <c r="AI214" s="1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</row>
    <row r="215" spans="1:68" s="14" customForma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5"/>
      <c r="N215" s="5"/>
      <c r="O215" s="5"/>
      <c r="P215" s="5"/>
      <c r="Q215" s="5"/>
      <c r="R215" s="11"/>
      <c r="S215" s="11"/>
      <c r="T215" s="11"/>
      <c r="U215" s="11"/>
      <c r="V215" s="11"/>
      <c r="W215" s="11"/>
      <c r="X215" s="11"/>
      <c r="Y215" s="11"/>
      <c r="Z215" s="41"/>
      <c r="AA215" s="5"/>
      <c r="AB215" s="5"/>
      <c r="AC215" s="5"/>
      <c r="AD215" s="5"/>
      <c r="AE215" s="5"/>
      <c r="AF215" s="5"/>
      <c r="AG215" s="5"/>
      <c r="AH215" s="5"/>
      <c r="AI215" s="1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</row>
    <row r="216" spans="1:68" s="1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1"/>
      <c r="AA216" s="9"/>
      <c r="AB216" s="9"/>
      <c r="AC216" s="9"/>
      <c r="AD216" s="9"/>
      <c r="AE216" s="9"/>
      <c r="AF216" s="9"/>
      <c r="AG216" s="9"/>
      <c r="AH216" s="9"/>
      <c r="AI216" s="1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</row>
    <row r="217" spans="1:68" s="1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1"/>
      <c r="AA217" s="9"/>
      <c r="AB217" s="9"/>
      <c r="AC217" s="9"/>
      <c r="AD217" s="9"/>
      <c r="AE217" s="9"/>
      <c r="AF217" s="9"/>
      <c r="AG217" s="9"/>
      <c r="AH217" s="9"/>
      <c r="AI217" s="1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</row>
    <row r="218" spans="1:68" s="1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2"/>
      <c r="AA218" s="9"/>
      <c r="AB218" s="9"/>
      <c r="AC218" s="9"/>
      <c r="AD218" s="9"/>
      <c r="AE218" s="9"/>
      <c r="AF218" s="9"/>
      <c r="AG218" s="9"/>
      <c r="AH218" s="9"/>
      <c r="AI218" s="1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</row>
    <row r="219" spans="1:68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2"/>
      <c r="AA219" s="9"/>
      <c r="AB219" s="9"/>
      <c r="AC219" s="9"/>
      <c r="AD219" s="9"/>
      <c r="AE219" s="9"/>
      <c r="AF219" s="9"/>
      <c r="AG219" s="9"/>
      <c r="AH219" s="9"/>
      <c r="AI219" s="17"/>
    </row>
    <row r="220" spans="1:68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2"/>
      <c r="AA220" s="9"/>
      <c r="AB220" s="9"/>
      <c r="AC220" s="9"/>
      <c r="AD220" s="9"/>
      <c r="AE220" s="9"/>
      <c r="AF220" s="9"/>
      <c r="AG220" s="9"/>
      <c r="AH220" s="9"/>
      <c r="AI220" s="17"/>
    </row>
    <row r="221" spans="1:68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2"/>
      <c r="AA221" s="9"/>
      <c r="AB221" s="9"/>
      <c r="AC221" s="9"/>
      <c r="AD221" s="9"/>
      <c r="AE221" s="9"/>
      <c r="AF221" s="9"/>
      <c r="AG221" s="9"/>
      <c r="AH221" s="9"/>
      <c r="AI221" s="17"/>
    </row>
    <row r="222" spans="1:68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2"/>
      <c r="AA222" s="9"/>
      <c r="AB222" s="9"/>
      <c r="AC222" s="9"/>
      <c r="AD222" s="9"/>
      <c r="AE222" s="9"/>
      <c r="AF222" s="9"/>
      <c r="AG222" s="9"/>
      <c r="AH222" s="9"/>
      <c r="AI222" s="17"/>
    </row>
    <row r="223" spans="1:68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2"/>
      <c r="AA223" s="9"/>
      <c r="AB223" s="9"/>
      <c r="AC223" s="9"/>
      <c r="AD223" s="9"/>
      <c r="AE223" s="9"/>
      <c r="AF223" s="9"/>
      <c r="AG223" s="9"/>
      <c r="AH223" s="9"/>
      <c r="AI223" s="17"/>
    </row>
    <row r="224" spans="1:68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2"/>
      <c r="AA224" s="9"/>
      <c r="AB224" s="9"/>
      <c r="AC224" s="9"/>
      <c r="AD224" s="9"/>
      <c r="AE224" s="9"/>
      <c r="AF224" s="9"/>
      <c r="AG224" s="9"/>
      <c r="AH224" s="9"/>
      <c r="AI224" s="17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2"/>
      <c r="AA225" s="9"/>
      <c r="AB225" s="9"/>
      <c r="AC225" s="9"/>
      <c r="AD225" s="9"/>
      <c r="AE225" s="9"/>
      <c r="AF225" s="9"/>
      <c r="AG225" s="9"/>
      <c r="AH225" s="9"/>
      <c r="AI225" s="17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2"/>
      <c r="AA226" s="9"/>
      <c r="AB226" s="9"/>
      <c r="AC226" s="9"/>
      <c r="AD226" s="9"/>
      <c r="AE226" s="9"/>
      <c r="AF226" s="9"/>
      <c r="AG226" s="9"/>
      <c r="AH226" s="9"/>
      <c r="AI226" s="17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2"/>
      <c r="AA227" s="9"/>
      <c r="AB227" s="9"/>
      <c r="AC227" s="9"/>
      <c r="AD227" s="9"/>
      <c r="AE227" s="9"/>
      <c r="AF227" s="9"/>
      <c r="AG227" s="9"/>
      <c r="AH227" s="9"/>
      <c r="AI227" s="17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2"/>
      <c r="AA228" s="9"/>
      <c r="AB228" s="9"/>
      <c r="AC228" s="9"/>
      <c r="AD228" s="9"/>
      <c r="AE228" s="9"/>
      <c r="AF228" s="9"/>
      <c r="AG228" s="9"/>
      <c r="AH228" s="9"/>
      <c r="AI228" s="17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2"/>
      <c r="AA229" s="9"/>
      <c r="AB229" s="9"/>
      <c r="AC229" s="9"/>
      <c r="AD229" s="9"/>
      <c r="AE229" s="9"/>
      <c r="AF229" s="9"/>
      <c r="AG229" s="9"/>
      <c r="AH229" s="9"/>
      <c r="AI229" s="17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2"/>
      <c r="AA230" s="9"/>
      <c r="AB230" s="9"/>
      <c r="AC230" s="9"/>
      <c r="AD230" s="9"/>
      <c r="AE230" s="9"/>
      <c r="AF230" s="9"/>
      <c r="AG230" s="9"/>
      <c r="AH230" s="9"/>
      <c r="AI230" s="17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2"/>
      <c r="AA231" s="9"/>
      <c r="AB231" s="9"/>
      <c r="AC231" s="9"/>
      <c r="AD231" s="9"/>
      <c r="AE231" s="9"/>
      <c r="AF231" s="9"/>
      <c r="AG231" s="9"/>
      <c r="AH231" s="9"/>
      <c r="AI231" s="17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2"/>
      <c r="AA232" s="9"/>
      <c r="AB232" s="9"/>
      <c r="AC232" s="9"/>
      <c r="AD232" s="9"/>
      <c r="AE232" s="9"/>
      <c r="AF232" s="9"/>
      <c r="AG232" s="9"/>
      <c r="AH232" s="9"/>
      <c r="AI232" s="17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2"/>
      <c r="AA233" s="9"/>
      <c r="AB233" s="9"/>
      <c r="AC233" s="9"/>
      <c r="AD233" s="9"/>
      <c r="AE233" s="9"/>
      <c r="AF233" s="9"/>
      <c r="AG233" s="9"/>
      <c r="AH233" s="9"/>
      <c r="AI233" s="17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2"/>
      <c r="AA234" s="9"/>
      <c r="AB234" s="9"/>
      <c r="AC234" s="9"/>
      <c r="AD234" s="9"/>
      <c r="AE234" s="9"/>
      <c r="AF234" s="9"/>
      <c r="AG234" s="9"/>
      <c r="AH234" s="9"/>
      <c r="AI234" s="17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2"/>
      <c r="AA235" s="9"/>
      <c r="AB235" s="9"/>
      <c r="AC235" s="9"/>
      <c r="AD235" s="9"/>
      <c r="AE235" s="9"/>
      <c r="AF235" s="9"/>
      <c r="AG235" s="9"/>
      <c r="AH235" s="9"/>
      <c r="AI235" s="17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2"/>
      <c r="AA236" s="9"/>
      <c r="AB236" s="9"/>
      <c r="AC236" s="9"/>
      <c r="AD236" s="9"/>
      <c r="AE236" s="9"/>
      <c r="AF236" s="9"/>
      <c r="AG236" s="9"/>
      <c r="AH236" s="9"/>
      <c r="AI236" s="17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2"/>
      <c r="AA237" s="9"/>
      <c r="AB237" s="9"/>
      <c r="AC237" s="9"/>
      <c r="AD237" s="9"/>
      <c r="AE237" s="9"/>
      <c r="AF237" s="9"/>
      <c r="AG237" s="9"/>
      <c r="AH237" s="9"/>
      <c r="AI237" s="17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2"/>
      <c r="AA238" s="9"/>
      <c r="AB238" s="9"/>
      <c r="AC238" s="9"/>
      <c r="AD238" s="9"/>
      <c r="AE238" s="9"/>
      <c r="AF238" s="9"/>
      <c r="AG238" s="9"/>
      <c r="AH238" s="9"/>
      <c r="AI238" s="17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2"/>
      <c r="AA239" s="9"/>
      <c r="AB239" s="9"/>
      <c r="AC239" s="9"/>
      <c r="AD239" s="9"/>
      <c r="AE239" s="9"/>
      <c r="AF239" s="9"/>
      <c r="AG239" s="9"/>
      <c r="AH239" s="9"/>
      <c r="AI239" s="17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2"/>
      <c r="AA240" s="9"/>
      <c r="AB240" s="9"/>
      <c r="AC240" s="9"/>
      <c r="AD240" s="9"/>
      <c r="AE240" s="9"/>
      <c r="AF240" s="9"/>
      <c r="AG240" s="9"/>
      <c r="AH240" s="9"/>
      <c r="AI240" s="17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2"/>
      <c r="AA241" s="9"/>
      <c r="AB241" s="9"/>
      <c r="AC241" s="9"/>
      <c r="AD241" s="9"/>
      <c r="AE241" s="9"/>
      <c r="AF241" s="9"/>
      <c r="AG241" s="9"/>
      <c r="AH241" s="9"/>
      <c r="AI241" s="17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2"/>
      <c r="AA242" s="9"/>
      <c r="AB242" s="9"/>
      <c r="AC242" s="9"/>
      <c r="AD242" s="9"/>
      <c r="AE242" s="9"/>
      <c r="AF242" s="9"/>
      <c r="AG242" s="9"/>
      <c r="AH242" s="9"/>
      <c r="AI242" s="17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2"/>
      <c r="AA243" s="9"/>
      <c r="AB243" s="9"/>
      <c r="AC243" s="9"/>
      <c r="AD243" s="9"/>
      <c r="AE243" s="9"/>
      <c r="AF243" s="9"/>
      <c r="AG243" s="9"/>
      <c r="AH243" s="9"/>
      <c r="AI243" s="17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2"/>
      <c r="AA244" s="9"/>
      <c r="AB244" s="9"/>
      <c r="AC244" s="9"/>
      <c r="AD244" s="9"/>
      <c r="AE244" s="9"/>
      <c r="AF244" s="9"/>
      <c r="AG244" s="9"/>
      <c r="AH244" s="9"/>
      <c r="AI244" s="17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2"/>
      <c r="AA245" s="9"/>
      <c r="AB245" s="9"/>
      <c r="AC245" s="9"/>
      <c r="AD245" s="9"/>
      <c r="AE245" s="9"/>
      <c r="AF245" s="9"/>
      <c r="AG245" s="9"/>
      <c r="AH245" s="9"/>
      <c r="AI245" s="17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2"/>
      <c r="AA246" s="9"/>
      <c r="AB246" s="9"/>
      <c r="AC246" s="9"/>
      <c r="AD246" s="9"/>
      <c r="AE246" s="9"/>
      <c r="AF246" s="9"/>
      <c r="AG246" s="9"/>
      <c r="AH246" s="9"/>
      <c r="AI246" s="17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2"/>
      <c r="AA247" s="9"/>
      <c r="AB247" s="9"/>
      <c r="AC247" s="9"/>
      <c r="AD247" s="9"/>
      <c r="AE247" s="9"/>
      <c r="AF247" s="9"/>
      <c r="AG247" s="9"/>
      <c r="AH247" s="9"/>
      <c r="AI247" s="17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2"/>
      <c r="AA248" s="9"/>
      <c r="AB248" s="9"/>
      <c r="AC248" s="9"/>
      <c r="AD248" s="9"/>
      <c r="AE248" s="9"/>
      <c r="AF248" s="9"/>
      <c r="AG248" s="9"/>
      <c r="AH248" s="9"/>
      <c r="AI248" s="17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2"/>
      <c r="AA249" s="9"/>
      <c r="AB249" s="9"/>
      <c r="AC249" s="9"/>
      <c r="AD249" s="9"/>
      <c r="AE249" s="9"/>
      <c r="AF249" s="9"/>
      <c r="AG249" s="9"/>
      <c r="AH249" s="9"/>
      <c r="AI249" s="17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2"/>
      <c r="AA250" s="9"/>
      <c r="AB250" s="9"/>
      <c r="AC250" s="9"/>
      <c r="AD250" s="9"/>
      <c r="AE250" s="9"/>
      <c r="AF250" s="9"/>
      <c r="AG250" s="9"/>
      <c r="AH250" s="9"/>
      <c r="AI250" s="17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2"/>
      <c r="AA251" s="9"/>
      <c r="AB251" s="9"/>
      <c r="AC251" s="9"/>
      <c r="AD251" s="9"/>
      <c r="AE251" s="9"/>
      <c r="AF251" s="9"/>
      <c r="AG251" s="9"/>
      <c r="AH251" s="9"/>
      <c r="AI251" s="17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2"/>
      <c r="AA252" s="9"/>
      <c r="AB252" s="9"/>
      <c r="AC252" s="9"/>
      <c r="AD252" s="9"/>
      <c r="AE252" s="9"/>
      <c r="AF252" s="9"/>
      <c r="AG252" s="9"/>
      <c r="AH252" s="9"/>
      <c r="AI252" s="17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2"/>
      <c r="AA253" s="9"/>
      <c r="AB253" s="9"/>
      <c r="AC253" s="9"/>
      <c r="AD253" s="9"/>
      <c r="AE253" s="9"/>
      <c r="AF253" s="9"/>
      <c r="AG253" s="9"/>
      <c r="AH253" s="9"/>
      <c r="AI253" s="17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2"/>
      <c r="AA254" s="9"/>
      <c r="AB254" s="9"/>
      <c r="AC254" s="9"/>
      <c r="AD254" s="9"/>
      <c r="AE254" s="9"/>
      <c r="AF254" s="9"/>
      <c r="AG254" s="9"/>
      <c r="AH254" s="9"/>
      <c r="AI254" s="17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2"/>
      <c r="AA255" s="9"/>
      <c r="AB255" s="9"/>
      <c r="AC255" s="9"/>
      <c r="AD255" s="9"/>
      <c r="AE255" s="9"/>
      <c r="AF255" s="9"/>
      <c r="AG255" s="9"/>
      <c r="AH255" s="9"/>
      <c r="AI255" s="17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2"/>
      <c r="AA256" s="9"/>
      <c r="AB256" s="9"/>
      <c r="AC256" s="9"/>
      <c r="AD256" s="9"/>
      <c r="AE256" s="9"/>
      <c r="AF256" s="9"/>
      <c r="AG256" s="9"/>
      <c r="AH256" s="9"/>
      <c r="AI256" s="17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2"/>
      <c r="AA257" s="9"/>
      <c r="AB257" s="9"/>
      <c r="AC257" s="9"/>
      <c r="AD257" s="9"/>
      <c r="AE257" s="9"/>
      <c r="AF257" s="9"/>
      <c r="AG257" s="9"/>
      <c r="AH257" s="9"/>
      <c r="AI257" s="17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2"/>
      <c r="AA258" s="9"/>
      <c r="AB258" s="9"/>
      <c r="AC258" s="9"/>
      <c r="AD258" s="9"/>
      <c r="AE258" s="9"/>
      <c r="AF258" s="9"/>
      <c r="AG258" s="9"/>
      <c r="AH258" s="9"/>
      <c r="AI258" s="17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2"/>
      <c r="AA259" s="9"/>
      <c r="AB259" s="9"/>
      <c r="AC259" s="9"/>
      <c r="AD259" s="9"/>
      <c r="AE259" s="9"/>
      <c r="AF259" s="9"/>
      <c r="AG259" s="9"/>
      <c r="AH259" s="9"/>
      <c r="AI259" s="17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2"/>
      <c r="AA260" s="9"/>
      <c r="AB260" s="9"/>
      <c r="AC260" s="9"/>
      <c r="AD260" s="9"/>
      <c r="AE260" s="9"/>
      <c r="AF260" s="9"/>
      <c r="AG260" s="9"/>
      <c r="AH260" s="9"/>
      <c r="AI260" s="17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2"/>
      <c r="AA261" s="9"/>
      <c r="AB261" s="9"/>
      <c r="AC261" s="9"/>
      <c r="AD261" s="9"/>
      <c r="AE261" s="9"/>
      <c r="AF261" s="9"/>
      <c r="AG261" s="9"/>
      <c r="AH261" s="9"/>
      <c r="AI261" s="17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2"/>
      <c r="AA262" s="9"/>
      <c r="AB262" s="9"/>
      <c r="AC262" s="9"/>
      <c r="AD262" s="9"/>
      <c r="AE262" s="9"/>
      <c r="AF262" s="9"/>
      <c r="AG262" s="9"/>
      <c r="AH262" s="9"/>
      <c r="AI262" s="17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2"/>
      <c r="AA263" s="9"/>
      <c r="AB263" s="9"/>
      <c r="AC263" s="9"/>
      <c r="AD263" s="9"/>
      <c r="AE263" s="9"/>
      <c r="AF263" s="9"/>
      <c r="AG263" s="9"/>
      <c r="AH263" s="9"/>
      <c r="AI263" s="17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2"/>
      <c r="AA264" s="9"/>
      <c r="AB264" s="9"/>
      <c r="AC264" s="9"/>
      <c r="AD264" s="9"/>
      <c r="AE264" s="9"/>
      <c r="AF264" s="9"/>
      <c r="AG264" s="9"/>
      <c r="AH264" s="9"/>
      <c r="AI264" s="17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2"/>
      <c r="AA265" s="9"/>
      <c r="AB265" s="9"/>
      <c r="AC265" s="9"/>
      <c r="AD265" s="9"/>
      <c r="AE265" s="9"/>
      <c r="AF265" s="9"/>
      <c r="AG265" s="9"/>
      <c r="AH265" s="9"/>
      <c r="AI265" s="17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2"/>
      <c r="AA266" s="9"/>
      <c r="AB266" s="9"/>
      <c r="AC266" s="9"/>
      <c r="AD266" s="9"/>
      <c r="AE266" s="9"/>
      <c r="AF266" s="9"/>
      <c r="AG266" s="9"/>
      <c r="AH266" s="9"/>
      <c r="AI266" s="17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2"/>
      <c r="AA267" s="9"/>
      <c r="AB267" s="9"/>
      <c r="AC267" s="9"/>
      <c r="AD267" s="9"/>
      <c r="AE267" s="9"/>
      <c r="AF267" s="9"/>
      <c r="AG267" s="9"/>
      <c r="AH267" s="9"/>
      <c r="AI267" s="17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2"/>
      <c r="AA268" s="9"/>
      <c r="AB268" s="9"/>
      <c r="AC268" s="9"/>
      <c r="AD268" s="9"/>
      <c r="AE268" s="9"/>
      <c r="AF268" s="9"/>
      <c r="AG268" s="9"/>
      <c r="AH268" s="9"/>
      <c r="AI268" s="17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2"/>
      <c r="AA269" s="9"/>
      <c r="AB269" s="9"/>
      <c r="AC269" s="9"/>
      <c r="AD269" s="9"/>
      <c r="AE269" s="9"/>
      <c r="AF269" s="9"/>
      <c r="AG269" s="9"/>
      <c r="AH269" s="9"/>
      <c r="AI269" s="17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2"/>
      <c r="AA270" s="9"/>
      <c r="AB270" s="9"/>
      <c r="AC270" s="9"/>
      <c r="AD270" s="9"/>
      <c r="AE270" s="9"/>
      <c r="AF270" s="9"/>
      <c r="AG270" s="9"/>
      <c r="AH270" s="9"/>
      <c r="AI270" s="17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2"/>
      <c r="AA271" s="9"/>
      <c r="AB271" s="9"/>
      <c r="AC271" s="9"/>
      <c r="AD271" s="9"/>
      <c r="AE271" s="9"/>
      <c r="AF271" s="9"/>
      <c r="AG271" s="9"/>
      <c r="AH271" s="9"/>
      <c r="AI271" s="17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2"/>
      <c r="AA272" s="9"/>
      <c r="AB272" s="9"/>
      <c r="AC272" s="9"/>
      <c r="AD272" s="9"/>
      <c r="AE272" s="9"/>
      <c r="AF272" s="9"/>
      <c r="AG272" s="9"/>
      <c r="AH272" s="9"/>
      <c r="AI272" s="17"/>
    </row>
    <row r="273" spans="1: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2"/>
      <c r="AA273" s="9"/>
      <c r="AB273" s="9"/>
      <c r="AC273" s="9"/>
      <c r="AD273" s="9"/>
      <c r="AE273" s="9"/>
      <c r="AF273" s="9"/>
      <c r="AG273" s="9"/>
      <c r="AH273" s="9"/>
      <c r="AI273" s="17"/>
    </row>
    <row r="274" spans="1: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2"/>
      <c r="AA274" s="9"/>
      <c r="AB274" s="9"/>
      <c r="AC274" s="9"/>
      <c r="AD274" s="9"/>
      <c r="AE274" s="9"/>
      <c r="AF274" s="9"/>
      <c r="AG274" s="9"/>
      <c r="AH274" s="9"/>
      <c r="AI274" s="17"/>
    </row>
    <row r="275" spans="1: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42"/>
      <c r="AA275" s="9"/>
      <c r="AB275" s="9"/>
      <c r="AC275" s="9"/>
      <c r="AD275" s="9"/>
      <c r="AE275" s="9"/>
      <c r="AF275" s="9"/>
      <c r="AG275" s="9"/>
      <c r="AH275" s="9"/>
      <c r="AI275" s="17"/>
    </row>
    <row r="276" spans="1: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42"/>
      <c r="AA276" s="9"/>
      <c r="AB276" s="9"/>
      <c r="AC276" s="9"/>
      <c r="AD276" s="9"/>
      <c r="AE276" s="9"/>
      <c r="AF276" s="9"/>
      <c r="AG276" s="9"/>
      <c r="AH276" s="9"/>
      <c r="AI276" s="17"/>
    </row>
    <row r="277" spans="1: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42"/>
      <c r="AA277" s="9"/>
      <c r="AB277" s="9"/>
      <c r="AC277" s="9"/>
      <c r="AD277" s="9"/>
      <c r="AE277" s="9"/>
      <c r="AF277" s="9"/>
      <c r="AG277" s="9"/>
      <c r="AH277" s="9"/>
      <c r="AI277" s="17"/>
    </row>
    <row r="278" spans="1: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42"/>
      <c r="AA278" s="9"/>
      <c r="AB278" s="9"/>
      <c r="AC278" s="9"/>
      <c r="AD278" s="9"/>
      <c r="AE278" s="9"/>
      <c r="AF278" s="9"/>
      <c r="AG278" s="9"/>
      <c r="AH278" s="9"/>
      <c r="AI278" s="17"/>
    </row>
    <row r="279" spans="1: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42"/>
      <c r="AA279" s="9"/>
      <c r="AB279" s="9"/>
      <c r="AC279" s="9"/>
      <c r="AD279" s="9"/>
      <c r="AE279" s="9"/>
      <c r="AF279" s="9"/>
      <c r="AG279" s="9"/>
      <c r="AH279" s="9"/>
      <c r="AI279" s="17"/>
    </row>
    <row r="280" spans="1: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42"/>
      <c r="AA280" s="9"/>
      <c r="AB280" s="9"/>
      <c r="AC280" s="9"/>
      <c r="AD280" s="9"/>
      <c r="AE280" s="9"/>
      <c r="AF280" s="9"/>
      <c r="AG280" s="9"/>
      <c r="AH280" s="9"/>
      <c r="AI280" s="17"/>
    </row>
    <row r="281" spans="1: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9"/>
      <c r="N281" s="9"/>
      <c r="O281" s="9"/>
      <c r="P281" s="9"/>
      <c r="Q281" s="9"/>
      <c r="R281" s="12"/>
      <c r="S281" s="12"/>
      <c r="T281" s="12"/>
      <c r="U281" s="12"/>
      <c r="V281" s="12"/>
      <c r="W281" s="12"/>
      <c r="X281" s="12"/>
      <c r="Y281" s="12"/>
      <c r="Z281" s="42"/>
      <c r="AA281" s="9"/>
      <c r="AB281" s="9"/>
      <c r="AC281" s="9"/>
      <c r="AD281" s="9"/>
      <c r="AE281" s="9"/>
      <c r="AF281" s="9"/>
      <c r="AG281" s="9"/>
      <c r="AH281" s="9"/>
      <c r="AI281" s="17"/>
    </row>
    <row r="282" spans="1: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9"/>
      <c r="N282" s="9"/>
      <c r="O282" s="9"/>
      <c r="P282" s="9"/>
      <c r="Q282" s="9"/>
      <c r="R282" s="12"/>
      <c r="S282" s="12"/>
      <c r="T282" s="12"/>
      <c r="U282" s="12"/>
      <c r="V282" s="12"/>
      <c r="W282" s="12"/>
      <c r="X282" s="12"/>
      <c r="Y282" s="12"/>
      <c r="Z282" s="42"/>
      <c r="AA282" s="9"/>
      <c r="AB282" s="9"/>
      <c r="AC282" s="9"/>
      <c r="AD282" s="9"/>
      <c r="AE282" s="9"/>
      <c r="AF282" s="9"/>
      <c r="AG282" s="9"/>
      <c r="AH282" s="9"/>
      <c r="AI282" s="17"/>
    </row>
    <row r="283" spans="1: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9"/>
      <c r="N283" s="9"/>
      <c r="O283" s="9"/>
      <c r="P283" s="9"/>
      <c r="Q283" s="9"/>
      <c r="R283" s="12"/>
      <c r="S283" s="12"/>
      <c r="T283" s="12"/>
      <c r="U283" s="12"/>
      <c r="V283" s="12"/>
      <c r="W283" s="12"/>
      <c r="X283" s="12"/>
      <c r="Y283" s="12"/>
      <c r="Z283" s="42"/>
      <c r="AA283" s="9"/>
      <c r="AB283" s="9"/>
      <c r="AC283" s="9"/>
      <c r="AD283" s="9"/>
      <c r="AE283" s="9"/>
      <c r="AF283" s="9"/>
      <c r="AG283" s="9"/>
      <c r="AH283" s="9"/>
      <c r="AI283" s="17"/>
    </row>
    <row r="284" spans="1: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9"/>
      <c r="N284" s="9"/>
      <c r="O284" s="9"/>
      <c r="P284" s="9"/>
      <c r="Q284" s="9"/>
      <c r="R284" s="12"/>
      <c r="S284" s="12"/>
      <c r="T284" s="12"/>
      <c r="U284" s="12"/>
      <c r="V284" s="12"/>
      <c r="W284" s="12"/>
      <c r="X284" s="12"/>
      <c r="Y284" s="12"/>
      <c r="Z284" s="42"/>
      <c r="AA284" s="9"/>
      <c r="AB284" s="9"/>
      <c r="AC284" s="9"/>
      <c r="AD284" s="9"/>
      <c r="AE284" s="9"/>
      <c r="AF284" s="9"/>
      <c r="AG284" s="9"/>
      <c r="AH284" s="9"/>
      <c r="AI284" s="17"/>
    </row>
    <row r="285" spans="1: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9"/>
      <c r="N285" s="9"/>
      <c r="O285" s="9"/>
      <c r="P285" s="9"/>
      <c r="Q285" s="9"/>
      <c r="R285" s="12"/>
      <c r="S285" s="12"/>
      <c r="T285" s="12"/>
      <c r="U285" s="12"/>
      <c r="V285" s="12"/>
      <c r="W285" s="12"/>
      <c r="X285" s="12"/>
      <c r="Y285" s="12"/>
      <c r="Z285" s="42"/>
      <c r="AA285" s="9"/>
      <c r="AB285" s="9"/>
      <c r="AC285" s="9"/>
      <c r="AD285" s="9"/>
      <c r="AE285" s="9"/>
      <c r="AF285" s="9"/>
      <c r="AG285" s="9"/>
      <c r="AH285" s="9"/>
      <c r="AI285" s="17"/>
    </row>
    <row r="286" spans="1: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9"/>
      <c r="N286" s="9"/>
      <c r="O286" s="9"/>
      <c r="P286" s="9"/>
      <c r="Q286" s="9"/>
      <c r="R286" s="12"/>
      <c r="S286" s="12"/>
      <c r="T286" s="12"/>
      <c r="U286" s="12"/>
      <c r="V286" s="12"/>
      <c r="W286" s="12"/>
      <c r="X286" s="12"/>
      <c r="Y286" s="12"/>
      <c r="Z286" s="42"/>
      <c r="AA286" s="9"/>
      <c r="AB286" s="9"/>
      <c r="AC286" s="9"/>
      <c r="AD286" s="9"/>
      <c r="AE286" s="9"/>
      <c r="AF286" s="9"/>
      <c r="AG286" s="9"/>
      <c r="AH286" s="9"/>
      <c r="AI286" s="17"/>
    </row>
    <row r="287" spans="1: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9"/>
      <c r="N287" s="9"/>
      <c r="O287" s="9"/>
      <c r="P287" s="9"/>
      <c r="Q287" s="9"/>
      <c r="R287" s="12"/>
      <c r="S287" s="12"/>
      <c r="T287" s="12"/>
      <c r="U287" s="12"/>
      <c r="V287" s="12"/>
      <c r="W287" s="12"/>
      <c r="X287" s="12"/>
      <c r="Y287" s="12"/>
      <c r="Z287" s="42"/>
      <c r="AA287" s="9"/>
      <c r="AB287" s="9"/>
      <c r="AC287" s="9"/>
      <c r="AD287" s="9"/>
      <c r="AE287" s="9"/>
      <c r="AF287" s="9"/>
      <c r="AG287" s="9"/>
      <c r="AH287" s="9"/>
      <c r="AI287" s="17"/>
    </row>
    <row r="288" spans="1: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9"/>
      <c r="N288" s="9"/>
      <c r="O288" s="9"/>
      <c r="P288" s="9"/>
      <c r="Q288" s="9"/>
      <c r="R288" s="12"/>
      <c r="S288" s="12"/>
      <c r="T288" s="12"/>
      <c r="U288" s="12"/>
      <c r="V288" s="12"/>
      <c r="W288" s="12"/>
      <c r="X288" s="12"/>
      <c r="Y288" s="12"/>
      <c r="Z288" s="42"/>
      <c r="AA288" s="9"/>
      <c r="AB288" s="9"/>
      <c r="AC288" s="9"/>
      <c r="AD288" s="9"/>
      <c r="AE288" s="9"/>
      <c r="AF288" s="9"/>
      <c r="AG288" s="9"/>
      <c r="AH288" s="9"/>
      <c r="AI288" s="17"/>
    </row>
    <row r="289" spans="1: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9"/>
      <c r="N289" s="9"/>
      <c r="O289" s="9"/>
      <c r="P289" s="9"/>
      <c r="Q289" s="9"/>
      <c r="R289" s="12"/>
      <c r="S289" s="12"/>
      <c r="T289" s="12"/>
      <c r="U289" s="12"/>
      <c r="V289" s="12"/>
      <c r="W289" s="12"/>
      <c r="X289" s="12"/>
      <c r="Y289" s="12"/>
      <c r="Z289" s="42"/>
      <c r="AA289" s="9"/>
      <c r="AB289" s="9"/>
      <c r="AC289" s="9"/>
      <c r="AD289" s="9"/>
      <c r="AE289" s="9"/>
      <c r="AF289" s="9"/>
      <c r="AG289" s="9"/>
      <c r="AH289" s="9"/>
      <c r="AI289" s="17"/>
    </row>
    <row r="290" spans="1: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9"/>
      <c r="N290" s="9"/>
      <c r="O290" s="9"/>
      <c r="P290" s="9"/>
      <c r="Q290" s="9"/>
      <c r="R290" s="12"/>
      <c r="S290" s="12"/>
      <c r="T290" s="12"/>
      <c r="U290" s="12"/>
      <c r="V290" s="12"/>
      <c r="W290" s="12"/>
      <c r="X290" s="12"/>
      <c r="Y290" s="12"/>
      <c r="Z290" s="42"/>
      <c r="AA290" s="9"/>
      <c r="AB290" s="9"/>
      <c r="AC290" s="9"/>
      <c r="AD290" s="9"/>
      <c r="AE290" s="9"/>
      <c r="AF290" s="9"/>
      <c r="AG290" s="9"/>
      <c r="AH290" s="9"/>
      <c r="AI290" s="17"/>
    </row>
    <row r="291" spans="1: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9"/>
      <c r="N291" s="9"/>
      <c r="O291" s="9"/>
      <c r="P291" s="9"/>
      <c r="Q291" s="9"/>
      <c r="R291" s="12"/>
      <c r="S291" s="12"/>
      <c r="T291" s="12"/>
      <c r="U291" s="12"/>
      <c r="V291" s="12"/>
      <c r="W291" s="12"/>
      <c r="X291" s="12"/>
      <c r="Y291" s="12"/>
      <c r="Z291" s="42"/>
      <c r="AA291" s="9"/>
      <c r="AB291" s="9"/>
      <c r="AC291" s="9"/>
      <c r="AD291" s="9"/>
      <c r="AE291" s="9"/>
      <c r="AF291" s="9"/>
      <c r="AG291" s="9"/>
      <c r="AH291" s="9"/>
      <c r="AI291" s="17"/>
    </row>
    <row r="292" spans="1: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9"/>
      <c r="N292" s="9"/>
      <c r="O292" s="9"/>
      <c r="P292" s="9"/>
      <c r="Q292" s="9"/>
      <c r="R292" s="12"/>
      <c r="S292" s="12"/>
      <c r="T292" s="12"/>
      <c r="U292" s="12"/>
      <c r="V292" s="12"/>
      <c r="W292" s="12"/>
      <c r="X292" s="12"/>
      <c r="Y292" s="12"/>
      <c r="Z292" s="42"/>
      <c r="AA292" s="9"/>
      <c r="AB292" s="9"/>
      <c r="AC292" s="9"/>
      <c r="AD292" s="9"/>
      <c r="AE292" s="9"/>
      <c r="AF292" s="9"/>
      <c r="AG292" s="9"/>
      <c r="AH292" s="9"/>
      <c r="AI292" s="17"/>
    </row>
    <row r="293" spans="1: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9"/>
      <c r="N293" s="9"/>
      <c r="O293" s="9"/>
      <c r="P293" s="9"/>
      <c r="Q293" s="9"/>
      <c r="R293" s="12"/>
      <c r="S293" s="12"/>
      <c r="T293" s="12"/>
      <c r="U293" s="12"/>
      <c r="V293" s="12"/>
      <c r="W293" s="12"/>
      <c r="X293" s="12"/>
      <c r="Y293" s="12"/>
      <c r="Z293" s="42"/>
      <c r="AA293" s="9"/>
      <c r="AB293" s="9"/>
      <c r="AC293" s="9"/>
      <c r="AD293" s="9"/>
      <c r="AE293" s="9"/>
      <c r="AF293" s="9"/>
      <c r="AG293" s="9"/>
      <c r="AH293" s="9"/>
      <c r="AI293" s="17"/>
    </row>
    <row r="294" spans="1: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9"/>
      <c r="N294" s="9"/>
      <c r="O294" s="9"/>
      <c r="P294" s="9"/>
      <c r="Q294" s="9"/>
      <c r="R294" s="12"/>
      <c r="S294" s="12"/>
      <c r="T294" s="12"/>
      <c r="U294" s="12"/>
      <c r="V294" s="12"/>
      <c r="W294" s="12"/>
      <c r="X294" s="12"/>
      <c r="Y294" s="12"/>
      <c r="Z294" s="42"/>
      <c r="AA294" s="9"/>
      <c r="AB294" s="9"/>
      <c r="AC294" s="9"/>
      <c r="AD294" s="9"/>
      <c r="AE294" s="9"/>
      <c r="AF294" s="9"/>
      <c r="AG294" s="9"/>
      <c r="AH294" s="9"/>
      <c r="AI294" s="17"/>
    </row>
    <row r="295" spans="1: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9"/>
      <c r="N295" s="9"/>
      <c r="O295" s="9"/>
      <c r="P295" s="9"/>
      <c r="Q295" s="9"/>
      <c r="R295" s="12"/>
      <c r="S295" s="12"/>
      <c r="T295" s="12"/>
      <c r="U295" s="12"/>
      <c r="V295" s="12"/>
      <c r="W295" s="12"/>
      <c r="X295" s="12"/>
      <c r="Y295" s="12"/>
      <c r="Z295" s="42"/>
      <c r="AA295" s="9"/>
      <c r="AB295" s="9"/>
      <c r="AC295" s="9"/>
      <c r="AD295" s="9"/>
      <c r="AE295" s="9"/>
      <c r="AF295" s="9"/>
      <c r="AG295" s="9"/>
      <c r="AH295" s="9"/>
      <c r="AI295" s="17"/>
    </row>
    <row r="296" spans="1: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9"/>
      <c r="N296" s="9"/>
      <c r="O296" s="9"/>
      <c r="P296" s="9"/>
      <c r="Q296" s="9"/>
      <c r="R296" s="12"/>
      <c r="S296" s="12"/>
      <c r="T296" s="12"/>
      <c r="U296" s="12"/>
      <c r="V296" s="12"/>
      <c r="W296" s="12"/>
      <c r="X296" s="12"/>
      <c r="Y296" s="12"/>
      <c r="Z296" s="42"/>
      <c r="AA296" s="9"/>
      <c r="AB296" s="9"/>
      <c r="AC296" s="9"/>
      <c r="AD296" s="9"/>
      <c r="AE296" s="9"/>
      <c r="AF296" s="9"/>
      <c r="AG296" s="9"/>
      <c r="AH296" s="9"/>
      <c r="AI296" s="17"/>
    </row>
    <row r="297" spans="1: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9"/>
      <c r="N297" s="9"/>
      <c r="O297" s="9"/>
      <c r="P297" s="9"/>
      <c r="Q297" s="9"/>
      <c r="R297" s="12"/>
      <c r="S297" s="12"/>
      <c r="T297" s="12"/>
      <c r="U297" s="12"/>
      <c r="V297" s="12"/>
      <c r="W297" s="12"/>
      <c r="X297" s="12"/>
      <c r="Y297" s="12"/>
      <c r="Z297" s="42"/>
      <c r="AA297" s="9"/>
      <c r="AB297" s="9"/>
      <c r="AC297" s="9"/>
      <c r="AD297" s="9"/>
      <c r="AE297" s="9"/>
      <c r="AF297" s="9"/>
      <c r="AG297" s="9"/>
      <c r="AH297" s="9"/>
      <c r="AI297" s="17"/>
    </row>
    <row r="298" spans="1: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9"/>
      <c r="N298" s="9"/>
      <c r="O298" s="9"/>
      <c r="P298" s="9"/>
      <c r="Q298" s="9"/>
      <c r="R298" s="12"/>
      <c r="S298" s="12"/>
      <c r="T298" s="12"/>
      <c r="U298" s="12"/>
      <c r="V298" s="12"/>
      <c r="W298" s="12"/>
      <c r="X298" s="12"/>
      <c r="Y298" s="12"/>
      <c r="Z298" s="42"/>
      <c r="AA298" s="9"/>
      <c r="AB298" s="9"/>
      <c r="AC298" s="9"/>
      <c r="AD298" s="9"/>
      <c r="AE298" s="9"/>
      <c r="AF298" s="9"/>
      <c r="AG298" s="9"/>
      <c r="AH298" s="9"/>
      <c r="AI298" s="17"/>
    </row>
    <row r="299" spans="1: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9"/>
      <c r="N299" s="9"/>
      <c r="O299" s="9"/>
      <c r="P299" s="9"/>
      <c r="Q299" s="9"/>
      <c r="R299" s="12"/>
      <c r="S299" s="12"/>
      <c r="T299" s="12"/>
      <c r="U299" s="12"/>
      <c r="V299" s="12"/>
      <c r="W299" s="12"/>
      <c r="X299" s="12"/>
      <c r="Y299" s="12"/>
      <c r="Z299" s="42"/>
      <c r="AA299" s="9"/>
      <c r="AB299" s="9"/>
      <c r="AC299" s="9"/>
      <c r="AD299" s="9"/>
      <c r="AE299" s="9"/>
      <c r="AF299" s="9"/>
      <c r="AG299" s="9"/>
      <c r="AH299" s="9"/>
      <c r="AI299" s="17"/>
    </row>
    <row r="300" spans="1: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9"/>
      <c r="N300" s="9"/>
      <c r="O300" s="9"/>
      <c r="P300" s="9"/>
      <c r="Q300" s="9"/>
      <c r="R300" s="12"/>
      <c r="S300" s="12"/>
      <c r="T300" s="12"/>
      <c r="U300" s="12"/>
      <c r="V300" s="12"/>
      <c r="W300" s="12"/>
      <c r="X300" s="12"/>
      <c r="Y300" s="12"/>
      <c r="Z300" s="42"/>
      <c r="AA300" s="9"/>
      <c r="AB300" s="9"/>
      <c r="AC300" s="9"/>
      <c r="AD300" s="9"/>
      <c r="AE300" s="9"/>
      <c r="AF300" s="9"/>
      <c r="AG300" s="9"/>
      <c r="AH300" s="9"/>
      <c r="AI300" s="17"/>
    </row>
    <row r="301" spans="1: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9"/>
      <c r="N301" s="9"/>
      <c r="O301" s="9"/>
      <c r="P301" s="9"/>
      <c r="Q301" s="9"/>
      <c r="R301" s="12"/>
      <c r="S301" s="12"/>
      <c r="T301" s="12"/>
      <c r="U301" s="12"/>
      <c r="V301" s="12"/>
      <c r="W301" s="12"/>
      <c r="X301" s="12"/>
      <c r="Y301" s="12"/>
      <c r="Z301" s="42"/>
      <c r="AA301" s="9"/>
      <c r="AB301" s="9"/>
      <c r="AC301" s="9"/>
      <c r="AD301" s="9"/>
      <c r="AE301" s="9"/>
      <c r="AF301" s="9"/>
      <c r="AG301" s="9"/>
      <c r="AH301" s="9"/>
      <c r="AI301" s="17"/>
    </row>
    <row r="302" spans="1: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9"/>
      <c r="N302" s="9"/>
      <c r="O302" s="9"/>
      <c r="P302" s="9"/>
      <c r="Q302" s="9"/>
      <c r="R302" s="12"/>
      <c r="S302" s="12"/>
      <c r="T302" s="12"/>
      <c r="U302" s="12"/>
      <c r="V302" s="12"/>
      <c r="W302" s="12"/>
      <c r="X302" s="12"/>
      <c r="Y302" s="12"/>
      <c r="Z302" s="42"/>
      <c r="AA302" s="9"/>
      <c r="AB302" s="9"/>
      <c r="AC302" s="9"/>
      <c r="AD302" s="9"/>
      <c r="AE302" s="9"/>
      <c r="AF302" s="9"/>
      <c r="AG302" s="9"/>
      <c r="AH302" s="9"/>
      <c r="AI302" s="17"/>
    </row>
    <row r="303" spans="1: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9"/>
      <c r="N303" s="9"/>
      <c r="O303" s="9"/>
      <c r="P303" s="9"/>
      <c r="Q303" s="9"/>
      <c r="R303" s="12"/>
      <c r="S303" s="12"/>
      <c r="T303" s="12"/>
      <c r="U303" s="12"/>
      <c r="V303" s="12"/>
      <c r="W303" s="12"/>
      <c r="X303" s="12"/>
      <c r="Y303" s="12"/>
      <c r="Z303" s="42"/>
      <c r="AA303" s="9"/>
      <c r="AB303" s="9"/>
      <c r="AC303" s="9"/>
      <c r="AD303" s="9"/>
      <c r="AE303" s="9"/>
      <c r="AF303" s="9"/>
      <c r="AG303" s="9"/>
      <c r="AH303" s="9"/>
      <c r="AI303" s="17"/>
    </row>
    <row r="304" spans="1: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9"/>
      <c r="N304" s="9"/>
      <c r="O304" s="9"/>
      <c r="P304" s="9"/>
      <c r="Q304" s="9"/>
      <c r="R304" s="12"/>
      <c r="S304" s="12"/>
      <c r="T304" s="12"/>
      <c r="U304" s="12"/>
      <c r="V304" s="12"/>
      <c r="W304" s="12"/>
      <c r="X304" s="12"/>
      <c r="Y304" s="12"/>
      <c r="Z304" s="42"/>
      <c r="AA304" s="9"/>
      <c r="AB304" s="9"/>
      <c r="AC304" s="9"/>
      <c r="AD304" s="9"/>
      <c r="AE304" s="9"/>
      <c r="AF304" s="9"/>
      <c r="AG304" s="9"/>
      <c r="AH304" s="9"/>
      <c r="AI304" s="17"/>
    </row>
    <row r="305" spans="1: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9"/>
      <c r="N305" s="9"/>
      <c r="O305" s="9"/>
      <c r="P305" s="9"/>
      <c r="Q305" s="9"/>
      <c r="R305" s="12"/>
      <c r="S305" s="12"/>
      <c r="T305" s="12"/>
      <c r="U305" s="12"/>
      <c r="V305" s="12"/>
      <c r="W305" s="12"/>
      <c r="X305" s="12"/>
      <c r="Y305" s="12"/>
      <c r="Z305" s="42"/>
      <c r="AA305" s="9"/>
      <c r="AB305" s="9"/>
      <c r="AC305" s="9"/>
      <c r="AD305" s="9"/>
      <c r="AE305" s="9"/>
      <c r="AF305" s="9"/>
      <c r="AG305" s="9"/>
      <c r="AH305" s="9"/>
      <c r="AI305" s="17"/>
    </row>
    <row r="306" spans="1: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9"/>
      <c r="N306" s="9"/>
      <c r="O306" s="9"/>
      <c r="P306" s="9"/>
      <c r="Q306" s="9"/>
      <c r="R306" s="12"/>
      <c r="S306" s="12"/>
      <c r="T306" s="12"/>
      <c r="U306" s="12"/>
      <c r="V306" s="12"/>
      <c r="W306" s="12"/>
      <c r="X306" s="12"/>
      <c r="Y306" s="12"/>
      <c r="Z306" s="42"/>
      <c r="AA306" s="9"/>
      <c r="AB306" s="9"/>
      <c r="AC306" s="9"/>
      <c r="AD306" s="9"/>
      <c r="AE306" s="9"/>
      <c r="AF306" s="9"/>
      <c r="AG306" s="9"/>
      <c r="AH306" s="9"/>
      <c r="AI306" s="17"/>
    </row>
    <row r="307" spans="1: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9"/>
      <c r="N307" s="9"/>
      <c r="O307" s="9"/>
      <c r="P307" s="9"/>
      <c r="Q307" s="9"/>
      <c r="R307" s="12"/>
      <c r="S307" s="12"/>
      <c r="T307" s="12"/>
      <c r="U307" s="12"/>
      <c r="V307" s="12"/>
      <c r="W307" s="12"/>
      <c r="X307" s="12"/>
      <c r="Y307" s="12"/>
      <c r="Z307" s="42"/>
      <c r="AA307" s="9"/>
      <c r="AB307" s="9"/>
      <c r="AC307" s="9"/>
      <c r="AD307" s="9"/>
      <c r="AE307" s="9"/>
      <c r="AF307" s="9"/>
      <c r="AG307" s="9"/>
      <c r="AH307" s="9"/>
      <c r="AI307" s="17"/>
    </row>
    <row r="308" spans="1: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9"/>
      <c r="N308" s="9"/>
      <c r="O308" s="9"/>
      <c r="P308" s="9"/>
      <c r="Q308" s="9"/>
      <c r="R308" s="12"/>
      <c r="S308" s="12"/>
      <c r="T308" s="12"/>
      <c r="U308" s="12"/>
      <c r="V308" s="12"/>
      <c r="W308" s="12"/>
      <c r="X308" s="12"/>
      <c r="Y308" s="12"/>
      <c r="Z308" s="42"/>
      <c r="AA308" s="9"/>
      <c r="AB308" s="9"/>
      <c r="AC308" s="9"/>
      <c r="AD308" s="9"/>
      <c r="AE308" s="9"/>
      <c r="AF308" s="9"/>
      <c r="AG308" s="9"/>
      <c r="AH308" s="9"/>
      <c r="AI308" s="17"/>
    </row>
    <row r="309" spans="1: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12"/>
      <c r="S309" s="12"/>
      <c r="T309" s="12"/>
      <c r="U309" s="12"/>
      <c r="V309" s="12"/>
      <c r="W309" s="12"/>
      <c r="X309" s="12"/>
      <c r="Y309" s="12"/>
      <c r="Z309" s="42"/>
      <c r="AA309" s="9"/>
      <c r="AB309" s="9"/>
      <c r="AC309" s="9"/>
      <c r="AD309" s="9"/>
      <c r="AE309" s="9"/>
      <c r="AF309" s="9"/>
      <c r="AG309" s="9"/>
      <c r="AH309" s="9"/>
      <c r="AI309" s="17"/>
    </row>
    <row r="310" spans="1: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12"/>
      <c r="S310" s="12"/>
      <c r="T310" s="12"/>
      <c r="U310" s="12"/>
      <c r="V310" s="12"/>
      <c r="W310" s="12"/>
      <c r="X310" s="12"/>
      <c r="Y310" s="12"/>
      <c r="Z310" s="42"/>
      <c r="AA310" s="9"/>
      <c r="AB310" s="9"/>
      <c r="AC310" s="9"/>
      <c r="AD310" s="9"/>
      <c r="AE310" s="9"/>
      <c r="AF310" s="9"/>
      <c r="AG310" s="9"/>
      <c r="AH310" s="9"/>
      <c r="AI310" s="17"/>
    </row>
    <row r="311" spans="1:35">
      <c r="Z311" s="42"/>
      <c r="AI311" s="17"/>
    </row>
    <row r="312" spans="1:35">
      <c r="Z312" s="42"/>
      <c r="AI312" s="17"/>
    </row>
    <row r="313" spans="1:35">
      <c r="AI313" s="17"/>
    </row>
  </sheetData>
  <mergeCells count="31">
    <mergeCell ref="B21:D22"/>
    <mergeCell ref="J17:AF17"/>
    <mergeCell ref="J18:AF18"/>
    <mergeCell ref="J19:AF19"/>
    <mergeCell ref="AH22:AI22"/>
    <mergeCell ref="AH20:AI21"/>
    <mergeCell ref="B20:X20"/>
    <mergeCell ref="I21:X21"/>
    <mergeCell ref="E21:F22"/>
    <mergeCell ref="AA20:AA22"/>
    <mergeCell ref="G21:H22"/>
    <mergeCell ref="Z20:Z22"/>
    <mergeCell ref="AH23:AI23"/>
    <mergeCell ref="J13:AF13"/>
    <mergeCell ref="AB20:AG21"/>
    <mergeCell ref="J14:AF14"/>
    <mergeCell ref="J15:AF15"/>
    <mergeCell ref="J16:AF16"/>
    <mergeCell ref="I22:J22"/>
    <mergeCell ref="L22:M22"/>
    <mergeCell ref="N22:X22"/>
    <mergeCell ref="AA1:AJ1"/>
    <mergeCell ref="AA2:AJ2"/>
    <mergeCell ref="C9:AF9"/>
    <mergeCell ref="C10:AF10"/>
    <mergeCell ref="C11:AF11"/>
    <mergeCell ref="AB4:AH4"/>
    <mergeCell ref="AB5:AH5"/>
    <mergeCell ref="AB3:AH3"/>
    <mergeCell ref="C7:AF7"/>
    <mergeCell ref="C8:AF8"/>
  </mergeCells>
  <phoneticPr fontId="16" type="noConversion"/>
  <printOptions horizontalCentered="1"/>
  <pageMargins left="0.19685039370078741" right="0.19685039370078741" top="0.78740157480314965" bottom="0.23622047244094491" header="3.937007874015748E-2" footer="3.937007874015748E-2"/>
  <pageSetup paperSize="9" scale="6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2018-07-05T12:55:14Z</cp:lastPrinted>
  <dcterms:created xsi:type="dcterms:W3CDTF">2011-12-09T07:36:49Z</dcterms:created>
  <dcterms:modified xsi:type="dcterms:W3CDTF">2018-07-05T12:55:21Z</dcterms:modified>
</cp:coreProperties>
</file>